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wrk\BID-IEEM\IEEM-en-GAMS-Current\output-files\"/>
    </mc:Choice>
  </mc:AlternateContent>
  <xr:revisionPtr revIDLastSave="0" documentId="13_ncr:1_{5C2BA625-1F51-4857-9FA4-E8D9D6D7E4C6}" xr6:coauthVersionLast="47" xr6:coauthVersionMax="47" xr10:uidLastSave="{00000000-0000-0000-0000-000000000000}"/>
  <bookViews>
    <workbookView xWindow="-96" yWindow="-96" windowWidth="23232" windowHeight="12432" firstSheet="3" activeTab="5" xr2:uid="{6B742C26-0194-4F7B-9F7E-D7E5CC226040}"/>
  </bookViews>
  <sheets>
    <sheet name="refs" sheetId="16" r:id="rId1"/>
    <sheet name="refs2" sheetId="17" r:id="rId2"/>
    <sheet name="disag" sheetId="18" r:id="rId3"/>
    <sheet name="Contents" sheetId="1" r:id="rId4"/>
    <sheet name="figsectorstruc" sheetId="2" r:id="rId5"/>
    <sheet name="figsectorstruc2" sheetId="3" r:id="rId6"/>
    <sheet name="figexpimpintensity" sheetId="4" r:id="rId7"/>
    <sheet name="figexpimpintensity2" sheetId="5" r:id="rId8"/>
    <sheet name="figfacdemstruc" sheetId="6" r:id="rId9"/>
    <sheet name="figfacdemstruc2" sheetId="7" r:id="rId10"/>
    <sheet name="figlabdemstruc" sheetId="8" r:id="rId11"/>
    <sheet name="figlabdemstruc2" sheetId="9" r:id="rId12"/>
    <sheet name="figemploystruc" sheetId="10" r:id="rId13"/>
    <sheet name="figemploystruc2" sheetId="11" r:id="rId14"/>
    <sheet name="figdemstruc" sheetId="12" r:id="rId15"/>
    <sheet name="figdemstruc2" sheetId="13" r:id="rId16"/>
    <sheet name="figincomestruc" sheetId="14" r:id="rId17"/>
    <sheet name="figincomestruc2" sheetId="15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13" l="1"/>
  <c r="D4" i="13"/>
  <c r="E4" i="13"/>
  <c r="F4" i="13"/>
  <c r="G4" i="13"/>
  <c r="H4" i="13"/>
  <c r="I4" i="13"/>
  <c r="C5" i="13"/>
  <c r="D5" i="13"/>
  <c r="E5" i="13"/>
  <c r="F5" i="13"/>
  <c r="G5" i="13"/>
  <c r="H5" i="13"/>
  <c r="I5" i="13"/>
  <c r="C6" i="13"/>
  <c r="D6" i="13"/>
  <c r="E6" i="13"/>
  <c r="F6" i="13"/>
  <c r="G6" i="13"/>
  <c r="H6" i="13"/>
  <c r="I6" i="13"/>
  <c r="C7" i="13"/>
  <c r="D7" i="13"/>
  <c r="E7" i="13"/>
  <c r="F7" i="13"/>
  <c r="G7" i="13"/>
  <c r="H7" i="13"/>
  <c r="I7" i="13"/>
  <c r="C8" i="13"/>
  <c r="D8" i="13"/>
  <c r="E8" i="13"/>
  <c r="F8" i="13"/>
  <c r="G8" i="13"/>
  <c r="H8" i="13"/>
  <c r="I8" i="13"/>
  <c r="C9" i="13"/>
  <c r="D9" i="13"/>
  <c r="E9" i="13"/>
  <c r="F9" i="13"/>
  <c r="G9" i="13"/>
  <c r="H9" i="13"/>
  <c r="I9" i="13"/>
  <c r="C10" i="13"/>
  <c r="D10" i="13"/>
  <c r="E10" i="13"/>
  <c r="F10" i="13"/>
  <c r="G10" i="13"/>
  <c r="H10" i="13"/>
  <c r="I10" i="13"/>
  <c r="C11" i="13"/>
  <c r="D11" i="13"/>
  <c r="E11" i="13"/>
  <c r="F11" i="13"/>
  <c r="G11" i="13"/>
  <c r="H11" i="13"/>
  <c r="I11" i="13"/>
  <c r="C12" i="13"/>
  <c r="D12" i="13"/>
  <c r="E12" i="13"/>
  <c r="F12" i="13"/>
  <c r="G12" i="13"/>
  <c r="H12" i="13"/>
  <c r="I12" i="13"/>
  <c r="C13" i="13"/>
  <c r="D13" i="13"/>
  <c r="E13" i="13"/>
  <c r="F13" i="13"/>
  <c r="G13" i="13"/>
  <c r="H13" i="13"/>
  <c r="I13" i="13"/>
  <c r="C14" i="13"/>
  <c r="D14" i="13"/>
  <c r="E14" i="13"/>
  <c r="F14" i="13"/>
  <c r="G14" i="13"/>
  <c r="H14" i="13"/>
  <c r="I14" i="13"/>
  <c r="C15" i="13"/>
  <c r="D15" i="13"/>
  <c r="E15" i="13"/>
  <c r="F15" i="13"/>
  <c r="G15" i="13"/>
  <c r="H15" i="13"/>
  <c r="I15" i="13"/>
  <c r="C16" i="13"/>
  <c r="D16" i="13"/>
  <c r="E16" i="13"/>
  <c r="F16" i="13"/>
  <c r="G16" i="13"/>
  <c r="H16" i="13"/>
  <c r="I16" i="13"/>
  <c r="C17" i="13"/>
  <c r="D17" i="13"/>
  <c r="E17" i="13"/>
  <c r="F17" i="13"/>
  <c r="G17" i="13"/>
  <c r="H17" i="13"/>
  <c r="I17" i="13"/>
  <c r="B5" i="13"/>
  <c r="B6" i="13"/>
  <c r="B7" i="13"/>
  <c r="B8" i="13"/>
  <c r="B9" i="13"/>
  <c r="B10" i="13"/>
  <c r="B11" i="13"/>
  <c r="B12" i="13"/>
  <c r="B13" i="13"/>
  <c r="B14" i="13"/>
  <c r="B15" i="13"/>
  <c r="B16" i="13"/>
  <c r="B17" i="13"/>
  <c r="B4" i="13"/>
  <c r="I3" i="13"/>
  <c r="H3" i="13"/>
  <c r="G3" i="13"/>
  <c r="C3" i="13"/>
  <c r="D3" i="13"/>
  <c r="E3" i="13"/>
  <c r="F3" i="13"/>
  <c r="B3" i="13"/>
  <c r="A5" i="13"/>
  <c r="A6" i="13"/>
  <c r="A7" i="13"/>
  <c r="A8" i="13"/>
  <c r="A9" i="13"/>
  <c r="A10" i="13"/>
  <c r="A11" i="13"/>
  <c r="A12" i="13"/>
  <c r="A13" i="13"/>
  <c r="A14" i="13"/>
  <c r="A15" i="13"/>
  <c r="A16" i="13"/>
  <c r="A17" i="13"/>
  <c r="A4" i="13"/>
  <c r="C4" i="7"/>
  <c r="D4" i="7"/>
  <c r="E4" i="7"/>
  <c r="C5" i="7"/>
  <c r="D5" i="7"/>
  <c r="E5" i="7"/>
  <c r="C6" i="7"/>
  <c r="D6" i="7"/>
  <c r="E6" i="7"/>
  <c r="C7" i="7"/>
  <c r="D7" i="7"/>
  <c r="E7" i="7"/>
  <c r="C8" i="7"/>
  <c r="D8" i="7"/>
  <c r="E8" i="7"/>
  <c r="C9" i="7"/>
  <c r="D9" i="7"/>
  <c r="E9" i="7"/>
  <c r="C10" i="7"/>
  <c r="D10" i="7"/>
  <c r="E10" i="7"/>
  <c r="C11" i="7"/>
  <c r="D11" i="7"/>
  <c r="E11" i="7"/>
  <c r="C12" i="7"/>
  <c r="D12" i="7"/>
  <c r="E12" i="7"/>
  <c r="C13" i="7"/>
  <c r="D13" i="7"/>
  <c r="E13" i="7"/>
  <c r="C14" i="7"/>
  <c r="D14" i="7"/>
  <c r="E14" i="7"/>
  <c r="C15" i="7"/>
  <c r="D15" i="7"/>
  <c r="E15" i="7"/>
  <c r="C16" i="7"/>
  <c r="D16" i="7"/>
  <c r="E16" i="7"/>
  <c r="C17" i="7"/>
  <c r="D17" i="7"/>
  <c r="E17" i="7"/>
  <c r="B5" i="7"/>
  <c r="B6" i="7"/>
  <c r="B7" i="7"/>
  <c r="B8" i="7"/>
  <c r="B9" i="7"/>
  <c r="B10" i="7"/>
  <c r="B11" i="7"/>
  <c r="B12" i="7"/>
  <c r="B13" i="7"/>
  <c r="B14" i="7"/>
  <c r="B15" i="7"/>
  <c r="B16" i="7"/>
  <c r="B17" i="7"/>
  <c r="B4" i="7"/>
  <c r="C3" i="7"/>
  <c r="D3" i="7"/>
  <c r="E3" i="7"/>
  <c r="B3" i="7"/>
  <c r="A5" i="7"/>
  <c r="A6" i="7"/>
  <c r="A7" i="7"/>
  <c r="A8" i="7"/>
  <c r="A9" i="7"/>
  <c r="A10" i="7"/>
  <c r="A11" i="7"/>
  <c r="A12" i="7"/>
  <c r="A13" i="7"/>
  <c r="A14" i="7"/>
  <c r="A15" i="7"/>
  <c r="A16" i="7"/>
  <c r="A17" i="7"/>
  <c r="A4" i="7"/>
  <c r="B4" i="5"/>
  <c r="C4" i="5"/>
  <c r="B5" i="5"/>
  <c r="C5" i="5"/>
  <c r="B6" i="5"/>
  <c r="C6" i="5"/>
  <c r="B7" i="5"/>
  <c r="C7" i="5"/>
  <c r="B8" i="5"/>
  <c r="C8" i="5"/>
  <c r="B9" i="5"/>
  <c r="C9" i="5"/>
  <c r="B10" i="5"/>
  <c r="C10" i="5"/>
  <c r="B11" i="5"/>
  <c r="C11" i="5"/>
  <c r="B12" i="5"/>
  <c r="C12" i="5"/>
  <c r="B13" i="5"/>
  <c r="C13" i="5"/>
  <c r="B14" i="5"/>
  <c r="C14" i="5"/>
  <c r="B15" i="5"/>
  <c r="C15" i="5"/>
  <c r="B16" i="5"/>
  <c r="C16" i="5"/>
  <c r="B17" i="5"/>
  <c r="C17" i="5"/>
  <c r="C3" i="5"/>
  <c r="B3" i="5"/>
  <c r="A17" i="5"/>
  <c r="A5" i="5"/>
  <c r="A6" i="5"/>
  <c r="A7" i="5"/>
  <c r="A8" i="5"/>
  <c r="A9" i="5"/>
  <c r="A10" i="5"/>
  <c r="A11" i="5"/>
  <c r="A12" i="5"/>
  <c r="A13" i="5"/>
  <c r="A14" i="5"/>
  <c r="A15" i="5"/>
  <c r="A16" i="5"/>
  <c r="A4" i="5"/>
  <c r="B6" i="3"/>
  <c r="C6" i="3"/>
  <c r="D6" i="3"/>
  <c r="E6" i="3"/>
  <c r="F6" i="3"/>
  <c r="B7" i="3"/>
  <c r="C7" i="3"/>
  <c r="D7" i="3"/>
  <c r="E7" i="3"/>
  <c r="F7" i="3"/>
  <c r="B8" i="3"/>
  <c r="C8" i="3"/>
  <c r="D8" i="3"/>
  <c r="E8" i="3"/>
  <c r="F8" i="3"/>
  <c r="B9" i="3"/>
  <c r="C9" i="3"/>
  <c r="D9" i="3"/>
  <c r="E9" i="3"/>
  <c r="F9" i="3"/>
  <c r="B10" i="3"/>
  <c r="C10" i="3"/>
  <c r="D10" i="3"/>
  <c r="E10" i="3"/>
  <c r="F10" i="3"/>
  <c r="B11" i="3"/>
  <c r="C11" i="3"/>
  <c r="D11" i="3"/>
  <c r="E11" i="3"/>
  <c r="F11" i="3"/>
  <c r="B12" i="3"/>
  <c r="C12" i="3"/>
  <c r="D12" i="3"/>
  <c r="E12" i="3"/>
  <c r="F12" i="3"/>
  <c r="B13" i="3"/>
  <c r="C13" i="3"/>
  <c r="D13" i="3"/>
  <c r="E13" i="3"/>
  <c r="F13" i="3"/>
  <c r="B14" i="3"/>
  <c r="C14" i="3"/>
  <c r="D14" i="3"/>
  <c r="E14" i="3"/>
  <c r="F14" i="3"/>
  <c r="B15" i="3"/>
  <c r="C15" i="3"/>
  <c r="D15" i="3"/>
  <c r="E15" i="3"/>
  <c r="F15" i="3"/>
  <c r="B16" i="3"/>
  <c r="C16" i="3"/>
  <c r="D16" i="3"/>
  <c r="E16" i="3"/>
  <c r="F16" i="3"/>
  <c r="B17" i="3"/>
  <c r="C17" i="3"/>
  <c r="D17" i="3"/>
  <c r="E17" i="3"/>
  <c r="F17" i="3"/>
  <c r="A5" i="3"/>
  <c r="A6" i="3"/>
  <c r="A7" i="3"/>
  <c r="A8" i="3"/>
  <c r="A11" i="3"/>
  <c r="A12" i="3"/>
  <c r="A13" i="3"/>
  <c r="A14" i="3"/>
  <c r="A15" i="3"/>
  <c r="A16" i="3"/>
  <c r="A17" i="3"/>
  <c r="B4" i="3"/>
  <c r="C4" i="3"/>
  <c r="D4" i="3"/>
  <c r="E4" i="3"/>
  <c r="F4" i="3"/>
  <c r="B5" i="3"/>
  <c r="C5" i="3"/>
  <c r="D5" i="3"/>
  <c r="E5" i="3"/>
  <c r="F5" i="3"/>
  <c r="C3" i="3"/>
  <c r="D3" i="3"/>
  <c r="E3" i="3"/>
  <c r="F3" i="3"/>
  <c r="B3" i="3"/>
  <c r="A4" i="3"/>
  <c r="B16" i="17"/>
  <c r="B17" i="17"/>
  <c r="B18" i="17"/>
  <c r="B19" i="17"/>
  <c r="B20" i="17"/>
  <c r="A10" i="3" s="1"/>
  <c r="B21" i="17"/>
  <c r="B22" i="17"/>
  <c r="A9" i="3" s="1"/>
  <c r="B23" i="17"/>
  <c r="B24" i="17"/>
  <c r="B25" i="17"/>
  <c r="B26" i="17"/>
  <c r="B27" i="17"/>
  <c r="B15" i="17"/>
</calcChain>
</file>

<file path=xl/sharedStrings.xml><?xml version="1.0" encoding="utf-8"?>
<sst xmlns="http://schemas.openxmlformats.org/spreadsheetml/2006/main" count="688" uniqueCount="293">
  <si>
    <t>Sheet</t>
  </si>
  <si>
    <t xml:space="preserve"> Description</t>
  </si>
  <si>
    <t>figsectorstruc</t>
  </si>
  <si>
    <t>Figure X.X. Country: sectoral structure in base-year (%)</t>
  </si>
  <si>
    <t>Contents</t>
  </si>
  <si>
    <t>c-crops</t>
  </si>
  <si>
    <t>c-livestock</t>
  </si>
  <si>
    <t>c-for</t>
  </si>
  <si>
    <t>c-fsh</t>
  </si>
  <si>
    <t>c-coal</t>
  </si>
  <si>
    <t>c-petgas</t>
  </si>
  <si>
    <t>c-metalores</t>
  </si>
  <si>
    <t>c-othmin</t>
  </si>
  <si>
    <t>c-food</t>
  </si>
  <si>
    <t>c-bevtob</t>
  </si>
  <si>
    <t>c-texapp</t>
  </si>
  <si>
    <t>c-woodpaper</t>
  </si>
  <si>
    <t>c-chemicals</t>
  </si>
  <si>
    <t>c-rubbplast</t>
  </si>
  <si>
    <t>c-nonmetminprod</t>
  </si>
  <si>
    <t>c-metals</t>
  </si>
  <si>
    <t>c-machineryeq</t>
  </si>
  <si>
    <t>c-oman</t>
  </si>
  <si>
    <t>c-elect</t>
  </si>
  <si>
    <t>c-wat</t>
  </si>
  <si>
    <t>c-cns</t>
  </si>
  <si>
    <t>c-trd</t>
  </si>
  <si>
    <t>c-hotelrest</t>
  </si>
  <si>
    <t>c-transp</t>
  </si>
  <si>
    <t>c-publicadm</t>
  </si>
  <si>
    <t>c-eduhealth</t>
  </si>
  <si>
    <t>c-recreation</t>
  </si>
  <si>
    <t>c-oser</t>
  </si>
  <si>
    <t>total</t>
  </si>
  <si>
    <t>VAshr</t>
  </si>
  <si>
    <t>PRDshr</t>
  </si>
  <si>
    <t>EMPshr</t>
  </si>
  <si>
    <t>EXPshr</t>
  </si>
  <si>
    <t>IMPshr</t>
  </si>
  <si>
    <t>figsectorstruc2</t>
  </si>
  <si>
    <t>c2-crops</t>
  </si>
  <si>
    <t>c2-livestock</t>
  </si>
  <si>
    <t>c2-for</t>
  </si>
  <si>
    <t>c2-food</t>
  </si>
  <si>
    <t>c2-min</t>
  </si>
  <si>
    <t>c2-oman</t>
  </si>
  <si>
    <t>c2-woodpaper</t>
  </si>
  <si>
    <t>c2-met</t>
  </si>
  <si>
    <t>c2-elewat</t>
  </si>
  <si>
    <t>c2-construc</t>
  </si>
  <si>
    <t>c2-trade</t>
  </si>
  <si>
    <t>c2-oser</t>
  </si>
  <si>
    <t>c2-publicadm</t>
  </si>
  <si>
    <t>total3</t>
  </si>
  <si>
    <t>figexpimpintensity</t>
  </si>
  <si>
    <t>Figure X.X. Country: export and import intensities in base-year (%)</t>
  </si>
  <si>
    <t>EXP-OUTshr</t>
  </si>
  <si>
    <t>IMP-DEMshr</t>
  </si>
  <si>
    <t>figexpimpintensity2</t>
  </si>
  <si>
    <t>figfacdemstruc</t>
  </si>
  <si>
    <t>Figure X.X. Country: sectoral factor cost composition in base-year (%)</t>
  </si>
  <si>
    <t>a-crops</t>
  </si>
  <si>
    <t>a-livestock</t>
  </si>
  <si>
    <t>a-for</t>
  </si>
  <si>
    <t>a-fsh</t>
  </si>
  <si>
    <t>a-coal</t>
  </si>
  <si>
    <t>a-metalores</t>
  </si>
  <si>
    <t>a-othmin</t>
  </si>
  <si>
    <t>a-food</t>
  </si>
  <si>
    <t>a-bevtob</t>
  </si>
  <si>
    <t>a-texapp</t>
  </si>
  <si>
    <t>a-woodpaper</t>
  </si>
  <si>
    <t>a-chemicals</t>
  </si>
  <si>
    <t>a-rubbplast</t>
  </si>
  <si>
    <t>a-nonmetminprod</t>
  </si>
  <si>
    <t>a-metals</t>
  </si>
  <si>
    <t>a-machineryeq</t>
  </si>
  <si>
    <t>a-oman</t>
  </si>
  <si>
    <t>a-elect</t>
  </si>
  <si>
    <t>a-wat</t>
  </si>
  <si>
    <t>a-cns</t>
  </si>
  <si>
    <t>a-trd</t>
  </si>
  <si>
    <t>a-hotelrest</t>
  </si>
  <si>
    <t>a-transp</t>
  </si>
  <si>
    <t>a-publicadm</t>
  </si>
  <si>
    <t>a-eduhealth</t>
  </si>
  <si>
    <t>a-recreation</t>
  </si>
  <si>
    <t>a-oser</t>
  </si>
  <si>
    <t>f-lab</t>
  </si>
  <si>
    <t>f-cap</t>
  </si>
  <si>
    <t>f-land</t>
  </si>
  <si>
    <t>f-nrlivestock</t>
  </si>
  <si>
    <t>f-nrfor</t>
  </si>
  <si>
    <t>f-fish</t>
  </si>
  <si>
    <t>f-nrcoal</t>
  </si>
  <si>
    <t>f-nrmetalores</t>
  </si>
  <si>
    <t>f-nrothmin</t>
  </si>
  <si>
    <t>figfacdemstruc2</t>
  </si>
  <si>
    <t>a2-crops</t>
  </si>
  <si>
    <t>a2-livestock</t>
  </si>
  <si>
    <t>a2-for</t>
  </si>
  <si>
    <t>a2-food</t>
  </si>
  <si>
    <t>a2-min</t>
  </si>
  <si>
    <t>a2-oman</t>
  </si>
  <si>
    <t>a2-woodpaper</t>
  </si>
  <si>
    <t>a2-met</t>
  </si>
  <si>
    <t>a2-elewat</t>
  </si>
  <si>
    <t>a2-construc</t>
  </si>
  <si>
    <t>a2-trade</t>
  </si>
  <si>
    <t>a2-oser</t>
  </si>
  <si>
    <t>a2-publicadm</t>
  </si>
  <si>
    <t>f2-lab</t>
  </si>
  <si>
    <t>f2-cap</t>
  </si>
  <si>
    <t>f2-natres</t>
  </si>
  <si>
    <t>figlabdemstruc</t>
  </si>
  <si>
    <t>Figure X.X. Country: sectoral labor demand structure in base-year (%)</t>
  </si>
  <si>
    <t>figlabdemstruc2</t>
  </si>
  <si>
    <t>figemploystruc</t>
  </si>
  <si>
    <t>Figure X.X. Country: sectoral structure of employment in base-year (%)</t>
  </si>
  <si>
    <t>figemploystruc2</t>
  </si>
  <si>
    <t>figdemstruc</t>
  </si>
  <si>
    <t>Figure X.Y. Country: sectoral demand composition in base-year (%)</t>
  </si>
  <si>
    <t>IntermCon</t>
  </si>
  <si>
    <t>DistMarg</t>
  </si>
  <si>
    <t>PrvCon</t>
  </si>
  <si>
    <t>GovCon</t>
  </si>
  <si>
    <t>FixInv</t>
  </si>
  <si>
    <t>StockChange</t>
  </si>
  <si>
    <t>Exports</t>
  </si>
  <si>
    <t>TotDem</t>
  </si>
  <si>
    <t>figdemstruc2</t>
  </si>
  <si>
    <t>figincomestruc</t>
  </si>
  <si>
    <t>Figure X.Y. Country: income sources by institution base-year (%)</t>
  </si>
  <si>
    <t>hhd</t>
  </si>
  <si>
    <t>gov</t>
  </si>
  <si>
    <t>row</t>
  </si>
  <si>
    <t>tax-tot</t>
  </si>
  <si>
    <t>imports2</t>
  </si>
  <si>
    <t>figincomestruc2</t>
  </si>
  <si>
    <t>Disaggregation of IEEM-Zambia</t>
  </si>
  <si>
    <t>Category</t>
  </si>
  <si>
    <t>Item</t>
  </si>
  <si>
    <t>Other industry: electricity and gas; water; construction</t>
  </si>
  <si>
    <t>Capital, private</t>
  </si>
  <si>
    <t>Capital, government</t>
  </si>
  <si>
    <t>Institutions (3)*</t>
  </si>
  <si>
    <t>Government</t>
  </si>
  <si>
    <t>Rest of the World</t>
  </si>
  <si>
    <t>Tax, imports</t>
  </si>
  <si>
    <t>Tax, commodities</t>
  </si>
  <si>
    <t>Tax, income</t>
  </si>
  <si>
    <t>Distribution margins (3)</t>
  </si>
  <si>
    <t>Trade and transport margins, domestic</t>
  </si>
  <si>
    <t>Trade and transport margins, imports</t>
  </si>
  <si>
    <t>Trade and transport margins, exports</t>
  </si>
  <si>
    <t>Investment (3)</t>
  </si>
  <si>
    <t>Investment, private</t>
  </si>
  <si>
    <t>Investment, government</t>
  </si>
  <si>
    <t>Investment, change in inventories</t>
  </si>
  <si>
    <t>*The institutional capital accounts are for domestic non-government (aggregate of households and enterprises), government, rest of the world, and the financial institution.</t>
  </si>
  <si>
    <t xml:space="preserve">   </t>
  </si>
  <si>
    <t>ac</t>
  </si>
  <si>
    <t>activity - crops</t>
  </si>
  <si>
    <t>activity - livestock</t>
  </si>
  <si>
    <t>activity - forestry</t>
  </si>
  <si>
    <t>activity - fishing</t>
  </si>
  <si>
    <t>activity - coal</t>
  </si>
  <si>
    <t>activity - metal ores</t>
  </si>
  <si>
    <t>activity - other mining</t>
  </si>
  <si>
    <t>activity - food</t>
  </si>
  <si>
    <t>activity - textiles and wearing apparel</t>
  </si>
  <si>
    <t>activity - wood and paper</t>
  </si>
  <si>
    <t>activity - refined pet prod, chemicals</t>
  </si>
  <si>
    <t>activity - rubber and plastic</t>
  </si>
  <si>
    <t>activity - non-metallic mineral prod</t>
  </si>
  <si>
    <t>activity - metals</t>
  </si>
  <si>
    <t>activity - machinery and equipment, transport vehicles</t>
  </si>
  <si>
    <t>activity - othe manufacturing</t>
  </si>
  <si>
    <t>activity - electricity and gas</t>
  </si>
  <si>
    <t>activity - water</t>
  </si>
  <si>
    <t>activity - construction</t>
  </si>
  <si>
    <t>activity - trade</t>
  </si>
  <si>
    <t>activity - hotels and restaurants</t>
  </si>
  <si>
    <t>activity - transport</t>
  </si>
  <si>
    <t>activity - public administration</t>
  </si>
  <si>
    <t>activity - education and health</t>
  </si>
  <si>
    <t>activity - recreation</t>
  </si>
  <si>
    <t>activity - other serv</t>
  </si>
  <si>
    <t>commodity - crops</t>
  </si>
  <si>
    <t>commodity - livestock</t>
  </si>
  <si>
    <t>commodity - forestry</t>
  </si>
  <si>
    <t>commodity - fishing</t>
  </si>
  <si>
    <t>commodity - coal</t>
  </si>
  <si>
    <t>commodity - oil and gas</t>
  </si>
  <si>
    <t>commodity - metal ores</t>
  </si>
  <si>
    <t>commodity - other mining</t>
  </si>
  <si>
    <t>commodity - food</t>
  </si>
  <si>
    <t>commodity - textiles and wearing apparel</t>
  </si>
  <si>
    <t>commodity - wood and paper</t>
  </si>
  <si>
    <t>commodity - refined pet prod, chemicals</t>
  </si>
  <si>
    <t>commodity - rubber and plastic</t>
  </si>
  <si>
    <t>commodity - non-metallic mineral prod</t>
  </si>
  <si>
    <t>commodity - metals</t>
  </si>
  <si>
    <t>commodity - machinery and equipment, transport vehicles</t>
  </si>
  <si>
    <t>commodity - othe manufacturing</t>
  </si>
  <si>
    <t>commodity - electricity and gas</t>
  </si>
  <si>
    <t>commodity - water</t>
  </si>
  <si>
    <t>commodity - construction</t>
  </si>
  <si>
    <t>commodity - trade</t>
  </si>
  <si>
    <t>commodity - hotels and restaurants</t>
  </si>
  <si>
    <t>commodity - transport</t>
  </si>
  <si>
    <t>commodity - public administration</t>
  </si>
  <si>
    <t>commodity - education and health</t>
  </si>
  <si>
    <t>commodity - recreation</t>
  </si>
  <si>
    <t>commodity - other serv</t>
  </si>
  <si>
    <t>marg-d</t>
  </si>
  <si>
    <t>trade and transport margin - domestic prod</t>
  </si>
  <si>
    <t>marg-m</t>
  </si>
  <si>
    <t>trade and transport margin - imports</t>
  </si>
  <si>
    <t>marg-e</t>
  </si>
  <si>
    <t>trade and transport margin - exports</t>
  </si>
  <si>
    <t>factor - labor</t>
  </si>
  <si>
    <t>factor - capital - private</t>
  </si>
  <si>
    <t>f-capg</t>
  </si>
  <si>
    <t>factor - capital - government</t>
  </si>
  <si>
    <t>factor - land</t>
  </si>
  <si>
    <t>factor - natural resource - livestock</t>
  </si>
  <si>
    <t>factor - natural resource - forestry</t>
  </si>
  <si>
    <t>factor - natural resource - fishing</t>
  </si>
  <si>
    <t>factor - natural resource - other mining</t>
  </si>
  <si>
    <t>tax-imp</t>
  </si>
  <si>
    <t>tax - indirect - imports</t>
  </si>
  <si>
    <t>tax-com</t>
  </si>
  <si>
    <t>tax - indirect - commodities</t>
  </si>
  <si>
    <t>sub-com</t>
  </si>
  <si>
    <t>subsidy - commodities</t>
  </si>
  <si>
    <t>tax-dir</t>
  </si>
  <si>
    <t>tax - direct - income</t>
  </si>
  <si>
    <t>institution - households</t>
  </si>
  <si>
    <t>institution - government</t>
  </si>
  <si>
    <t>institution - rest of the world</t>
  </si>
  <si>
    <t>trstf</t>
  </si>
  <si>
    <t>institution - international tourists</t>
  </si>
  <si>
    <t>cap-ngov</t>
  </si>
  <si>
    <t>capital account - domestic non-government</t>
  </si>
  <si>
    <t>cap-gov</t>
  </si>
  <si>
    <t>capital account - government</t>
  </si>
  <si>
    <t>cap-row</t>
  </si>
  <si>
    <t>capital account - rest of the world</t>
  </si>
  <si>
    <t>inv-prv</t>
  </si>
  <si>
    <t>investment - GFCF - private</t>
  </si>
  <si>
    <t>inv-gov</t>
  </si>
  <si>
    <t>investment - GFCF - government</t>
  </si>
  <si>
    <t>dstk</t>
  </si>
  <si>
    <t>investment - change in inventories</t>
  </si>
  <si>
    <t>activity - beverages and tobacco</t>
  </si>
  <si>
    <t>commodity - beverages and tobacco</t>
  </si>
  <si>
    <t>factor - natural resource - coal</t>
  </si>
  <si>
    <t>factor - natural resource - metal ores</t>
  </si>
  <si>
    <t>Labor</t>
  </si>
  <si>
    <t>Natural resources: land; livestock; forestry; fishing; coal; metal ores; other mining</t>
  </si>
  <si>
    <t>Factors (10)</t>
  </si>
  <si>
    <t>Sectors (activities and commodities) (27)</t>
  </si>
  <si>
    <t>Agriculture: crops; livestock; forestry; fishing</t>
  </si>
  <si>
    <t>Mining: coal; metal ores; other mining</t>
  </si>
  <si>
    <t>Manufacturing: food; beverages and tobacco; textiles and wearing apparel; wood and paper; refined pet prod, chemicals; rubber and plastic; non-metallic mineral prod; metals; machinery and equipment, transport vehicles; othe manufacturing\</t>
  </si>
  <si>
    <t>Services: trade; hotels and restaurants; transport; public administration; education and health; recreation; other serv</t>
  </si>
  <si>
    <t>Households</t>
  </si>
  <si>
    <t>International tourists</t>
  </si>
  <si>
    <t>Taxes (3)</t>
  </si>
  <si>
    <t>acrep</t>
  </si>
  <si>
    <t>Crops</t>
  </si>
  <si>
    <t>Livestock</t>
  </si>
  <si>
    <t>Forestry</t>
  </si>
  <si>
    <t>Food</t>
  </si>
  <si>
    <t>Mining</t>
  </si>
  <si>
    <t>Wood and paper</t>
  </si>
  <si>
    <t>Metals</t>
  </si>
  <si>
    <t>Other manufacturing</t>
  </si>
  <si>
    <t>Utilities</t>
  </si>
  <si>
    <t>Construction</t>
  </si>
  <si>
    <t>Trade</t>
  </si>
  <si>
    <t>Public administration</t>
  </si>
  <si>
    <t>Other serv</t>
  </si>
  <si>
    <t>Capital</t>
  </si>
  <si>
    <t>Natural resources</t>
  </si>
  <si>
    <t>Total</t>
  </si>
  <si>
    <t>Intermediate use</t>
  </si>
  <si>
    <t>Distribution margins</t>
  </si>
  <si>
    <t>Priv consumption</t>
  </si>
  <si>
    <t>Gov consumption</t>
  </si>
  <si>
    <t>Fixed investment</t>
  </si>
  <si>
    <t>Change in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</si>
</sst>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1"/>
    <xf numFmtId="0" fontId="0" fillId="0" borderId="0" xfId="0" quotePrefix="1"/>
    <xf numFmtId="0" fontId="2" fillId="0" borderId="1" xfId="0" applyFont="1" applyBorder="1"/>
    <xf numFmtId="0" fontId="0" fillId="0" borderId="2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3" xfId="0" applyBorder="1"/>
    <xf numFmtId="0" fontId="2" fillId="2" borderId="2" xfId="0" applyFont="1" applyFill="1" applyBorder="1"/>
    <xf numFmtId="0" fontId="0" fillId="2" borderId="0" xfId="0" applyFill="1"/>
    <xf numFmtId="0" fontId="0" fillId="3" borderId="0" xfId="0" applyFill="1" applyAlignment="1">
      <alignment vertical="center"/>
    </xf>
    <xf numFmtId="0" fontId="0" fillId="3" borderId="0" xfId="0" applyFill="1"/>
    <xf numFmtId="0" fontId="0" fillId="2" borderId="0" xfId="0" quotePrefix="1" applyFill="1"/>
    <xf numFmtId="0" fontId="0" fillId="0" borderId="0" xfId="0" applyAlignment="1">
      <alignment wrapText="1"/>
    </xf>
    <xf numFmtId="0" fontId="3" fillId="0" borderId="0" xfId="0" applyFont="1"/>
    <xf numFmtId="0" fontId="3" fillId="3" borderId="0" xfId="0" applyFont="1" applyFill="1" applyAlignment="1">
      <alignment vertical="center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2" xfId="0" applyBorder="1" applyAlignment="1">
      <alignment horizontal="left" vertical="top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figsectorstruc2!$A$4</c:f>
              <c:strCache>
                <c:ptCount val="1"/>
                <c:pt idx="0">
                  <c:v>Crops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figsectorstruc2!$B$3:$F$3</c:f>
              <c:strCache>
                <c:ptCount val="5"/>
                <c:pt idx="0">
                  <c:v>VAshr</c:v>
                </c:pt>
                <c:pt idx="1">
                  <c:v>PRDshr</c:v>
                </c:pt>
                <c:pt idx="2">
                  <c:v>EMPshr</c:v>
                </c:pt>
                <c:pt idx="3">
                  <c:v>EXPshr</c:v>
                </c:pt>
                <c:pt idx="4">
                  <c:v>IMPshr</c:v>
                </c:pt>
              </c:strCache>
            </c:strRef>
          </c:cat>
          <c:val>
            <c:numRef>
              <c:f>figsectorstruc2!$B$4:$F$4</c:f>
              <c:numCache>
                <c:formatCode>General</c:formatCode>
                <c:ptCount val="5"/>
                <c:pt idx="0">
                  <c:v>1.5403138305240083</c:v>
                </c:pt>
                <c:pt idx="1">
                  <c:v>1.894110206591133</c:v>
                </c:pt>
                <c:pt idx="2">
                  <c:v>45.505287420582285</c:v>
                </c:pt>
                <c:pt idx="3">
                  <c:v>2.5501751014065444</c:v>
                </c:pt>
                <c:pt idx="4">
                  <c:v>0.57759801338500649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13-409B-8296-7A846C5D482F}"/>
            </c:ext>
          </c:extLst>
        </c:ser>
        <c:ser>
          <c:idx val="1"/>
          <c:order val="1"/>
          <c:tx>
            <c:strRef>
              <c:f>figsectorstruc2!$A$5</c:f>
              <c:strCache>
                <c:ptCount val="1"/>
                <c:pt idx="0">
                  <c:v>Livestock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figsectorstruc2!$B$3:$F$3</c:f>
              <c:strCache>
                <c:ptCount val="5"/>
                <c:pt idx="0">
                  <c:v>VAshr</c:v>
                </c:pt>
                <c:pt idx="1">
                  <c:v>PRDshr</c:v>
                </c:pt>
                <c:pt idx="2">
                  <c:v>EMPshr</c:v>
                </c:pt>
                <c:pt idx="3">
                  <c:v>EXPshr</c:v>
                </c:pt>
                <c:pt idx="4">
                  <c:v>IMPshr</c:v>
                </c:pt>
              </c:strCache>
            </c:strRef>
          </c:cat>
          <c:val>
            <c:numRef>
              <c:f>figsectorstruc2!$B$5:$F$5</c:f>
              <c:numCache>
                <c:formatCode>General</c:formatCode>
                <c:ptCount val="5"/>
                <c:pt idx="0">
                  <c:v>0.3440538402528116</c:v>
                </c:pt>
                <c:pt idx="1">
                  <c:v>0.3019540051180975</c:v>
                </c:pt>
                <c:pt idx="2">
                  <c:v>10.31426912077888</c:v>
                </c:pt>
                <c:pt idx="3">
                  <c:v>1.8599639759278603E-2</c:v>
                </c:pt>
                <c:pt idx="4">
                  <c:v>6.6597729834942068E-2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13-409B-8296-7A846C5D482F}"/>
            </c:ext>
          </c:extLst>
        </c:ser>
        <c:ser>
          <c:idx val="2"/>
          <c:order val="2"/>
          <c:tx>
            <c:strRef>
              <c:f>figsectorstruc2!$A$6</c:f>
              <c:strCache>
                <c:ptCount val="1"/>
                <c:pt idx="0">
                  <c:v>Forestry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figsectorstruc2!$B$3:$F$3</c:f>
              <c:strCache>
                <c:ptCount val="5"/>
                <c:pt idx="0">
                  <c:v>VAshr</c:v>
                </c:pt>
                <c:pt idx="1">
                  <c:v>PRDshr</c:v>
                </c:pt>
                <c:pt idx="2">
                  <c:v>EMPshr</c:v>
                </c:pt>
                <c:pt idx="3">
                  <c:v>EXPshr</c:v>
                </c:pt>
                <c:pt idx="4">
                  <c:v>IMPshr</c:v>
                </c:pt>
              </c:strCache>
            </c:strRef>
          </c:cat>
          <c:val>
            <c:numRef>
              <c:f>figsectorstruc2!$B$6:$F$6</c:f>
              <c:numCache>
                <c:formatCode>General</c:formatCode>
                <c:ptCount val="5"/>
                <c:pt idx="0">
                  <c:v>0.73904051536961357</c:v>
                </c:pt>
                <c:pt idx="1">
                  <c:v>0.69301987228860118</c:v>
                </c:pt>
                <c:pt idx="2">
                  <c:v>0.66519894966273019</c:v>
                </c:pt>
                <c:pt idx="3">
                  <c:v>5.732256111504222E-2</c:v>
                </c:pt>
                <c:pt idx="4">
                  <c:v>1.3039259249003199E-2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13-409B-8296-7A846C5D482F}"/>
            </c:ext>
          </c:extLst>
        </c:ser>
        <c:ser>
          <c:idx val="3"/>
          <c:order val="3"/>
          <c:tx>
            <c:strRef>
              <c:f>figsectorstruc2!$A$7</c:f>
              <c:strCache>
                <c:ptCount val="1"/>
                <c:pt idx="0">
                  <c:v>Food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figsectorstruc2!$B$3:$F$3</c:f>
              <c:strCache>
                <c:ptCount val="5"/>
                <c:pt idx="0">
                  <c:v>VAshr</c:v>
                </c:pt>
                <c:pt idx="1">
                  <c:v>PRDshr</c:v>
                </c:pt>
                <c:pt idx="2">
                  <c:v>EMPshr</c:v>
                </c:pt>
                <c:pt idx="3">
                  <c:v>EXPshr</c:v>
                </c:pt>
                <c:pt idx="4">
                  <c:v>IMPshr</c:v>
                </c:pt>
              </c:strCache>
            </c:strRef>
          </c:cat>
          <c:val>
            <c:numRef>
              <c:f>figsectorstruc2!$B$7:$F$7</c:f>
              <c:numCache>
                <c:formatCode>General</c:formatCode>
                <c:ptCount val="5"/>
                <c:pt idx="0">
                  <c:v>2.7760444614422455</c:v>
                </c:pt>
                <c:pt idx="1">
                  <c:v>4.0715795229781344</c:v>
                </c:pt>
                <c:pt idx="2">
                  <c:v>2.3144377509220475</c:v>
                </c:pt>
                <c:pt idx="3">
                  <c:v>4.7203812036988309</c:v>
                </c:pt>
                <c:pt idx="4">
                  <c:v>5.3986549097785117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13-409B-8296-7A846C5D482F}"/>
            </c:ext>
          </c:extLst>
        </c:ser>
        <c:ser>
          <c:idx val="4"/>
          <c:order val="4"/>
          <c:tx>
            <c:strRef>
              <c:f>figsectorstruc2!$A$8</c:f>
              <c:strCache>
                <c:ptCount val="1"/>
                <c:pt idx="0">
                  <c:v>Mining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figsectorstruc2!$B$3:$F$3</c:f>
              <c:strCache>
                <c:ptCount val="5"/>
                <c:pt idx="0">
                  <c:v>VAshr</c:v>
                </c:pt>
                <c:pt idx="1">
                  <c:v>PRDshr</c:v>
                </c:pt>
                <c:pt idx="2">
                  <c:v>EMPshr</c:v>
                </c:pt>
                <c:pt idx="3">
                  <c:v>EXPshr</c:v>
                </c:pt>
                <c:pt idx="4">
                  <c:v>IMPshr</c:v>
                </c:pt>
              </c:strCache>
            </c:strRef>
          </c:cat>
          <c:val>
            <c:numRef>
              <c:f>figsectorstruc2!$B$8:$F$8</c:f>
              <c:numCache>
                <c:formatCode>General</c:formatCode>
                <c:ptCount val="5"/>
                <c:pt idx="0">
                  <c:v>15.359430631689321</c:v>
                </c:pt>
                <c:pt idx="1">
                  <c:v>11.659049077910392</c:v>
                </c:pt>
                <c:pt idx="2">
                  <c:v>1.3410045911037927</c:v>
                </c:pt>
                <c:pt idx="3">
                  <c:v>1.2988651065415611</c:v>
                </c:pt>
                <c:pt idx="4">
                  <c:v>9.3689419071642916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13-409B-8296-7A846C5D482F}"/>
            </c:ext>
          </c:extLst>
        </c:ser>
        <c:ser>
          <c:idx val="5"/>
          <c:order val="5"/>
          <c:tx>
            <c:strRef>
              <c:f>figsectorstruc2!$A$9</c:f>
              <c:strCache>
                <c:ptCount val="1"/>
                <c:pt idx="0">
                  <c:v>Wood and paper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figsectorstruc2!$B$3:$F$3</c:f>
              <c:strCache>
                <c:ptCount val="5"/>
                <c:pt idx="0">
                  <c:v>VAshr</c:v>
                </c:pt>
                <c:pt idx="1">
                  <c:v>PRDshr</c:v>
                </c:pt>
                <c:pt idx="2">
                  <c:v>EMPshr</c:v>
                </c:pt>
                <c:pt idx="3">
                  <c:v>EXPshr</c:v>
                </c:pt>
                <c:pt idx="4">
                  <c:v>IMPshr</c:v>
                </c:pt>
              </c:strCache>
            </c:strRef>
          </c:cat>
          <c:val>
            <c:numRef>
              <c:f>figsectorstruc2!$B$9:$F$9</c:f>
              <c:numCache>
                <c:formatCode>General</c:formatCode>
                <c:ptCount val="5"/>
                <c:pt idx="0">
                  <c:v>0.32164651331300093</c:v>
                </c:pt>
                <c:pt idx="1">
                  <c:v>0.63263581288174808</c:v>
                </c:pt>
                <c:pt idx="2">
                  <c:v>0.23462562259041969</c:v>
                </c:pt>
                <c:pt idx="3">
                  <c:v>0.27949907335403135</c:v>
                </c:pt>
                <c:pt idx="4">
                  <c:v>1.8910723108117797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E6-4340-87D8-635145D3F0D3}"/>
            </c:ext>
          </c:extLst>
        </c:ser>
        <c:ser>
          <c:idx val="6"/>
          <c:order val="6"/>
          <c:tx>
            <c:strRef>
              <c:f>figsectorstruc2!$A$10</c:f>
              <c:strCache>
                <c:ptCount val="1"/>
                <c:pt idx="0">
                  <c:v>Metals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figsectorstruc2!$B$3:$F$3</c:f>
              <c:strCache>
                <c:ptCount val="5"/>
                <c:pt idx="0">
                  <c:v>VAshr</c:v>
                </c:pt>
                <c:pt idx="1">
                  <c:v>PRDshr</c:v>
                </c:pt>
                <c:pt idx="2">
                  <c:v>EMPshr</c:v>
                </c:pt>
                <c:pt idx="3">
                  <c:v>EXPshr</c:v>
                </c:pt>
                <c:pt idx="4">
                  <c:v>IMPshr</c:v>
                </c:pt>
              </c:strCache>
            </c:strRef>
          </c:cat>
          <c:val>
            <c:numRef>
              <c:f>figsectorstruc2!$B$10:$F$10</c:f>
              <c:numCache>
                <c:formatCode>General</c:formatCode>
                <c:ptCount val="5"/>
                <c:pt idx="0">
                  <c:v>2.1473055842209035</c:v>
                </c:pt>
                <c:pt idx="1">
                  <c:v>14.262887003749331</c:v>
                </c:pt>
                <c:pt idx="2">
                  <c:v>1.0221784858988165</c:v>
                </c:pt>
                <c:pt idx="3">
                  <c:v>67.672201669325105</c:v>
                </c:pt>
                <c:pt idx="4">
                  <c:v>6.9500816472380036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E6-4340-87D8-635145D3F0D3}"/>
            </c:ext>
          </c:extLst>
        </c:ser>
        <c:ser>
          <c:idx val="7"/>
          <c:order val="7"/>
          <c:tx>
            <c:strRef>
              <c:f>figsectorstruc2!$A$11</c:f>
              <c:strCache>
                <c:ptCount val="1"/>
                <c:pt idx="0">
                  <c:v>Other manufacturing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figsectorstruc2!$B$3:$F$3</c:f>
              <c:strCache>
                <c:ptCount val="5"/>
                <c:pt idx="0">
                  <c:v>VAshr</c:v>
                </c:pt>
                <c:pt idx="1">
                  <c:v>PRDshr</c:v>
                </c:pt>
                <c:pt idx="2">
                  <c:v>EMPshr</c:v>
                </c:pt>
                <c:pt idx="3">
                  <c:v>EXPshr</c:v>
                </c:pt>
                <c:pt idx="4">
                  <c:v>IMPshr</c:v>
                </c:pt>
              </c:strCache>
            </c:strRef>
          </c:cat>
          <c:val>
            <c:numRef>
              <c:f>figsectorstruc2!$B$11:$F$11</c:f>
              <c:numCache>
                <c:formatCode>General</c:formatCode>
                <c:ptCount val="5"/>
                <c:pt idx="0">
                  <c:v>2.5742233298729635</c:v>
                </c:pt>
                <c:pt idx="1">
                  <c:v>4.6032321604188571</c:v>
                </c:pt>
                <c:pt idx="2">
                  <c:v>1.7420695570895168</c:v>
                </c:pt>
                <c:pt idx="3">
                  <c:v>9.9808685624227191</c:v>
                </c:pt>
                <c:pt idx="4">
                  <c:v>56.450319209075957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E6-4340-87D8-635145D3F0D3}"/>
            </c:ext>
          </c:extLst>
        </c:ser>
        <c:ser>
          <c:idx val="8"/>
          <c:order val="8"/>
          <c:tx>
            <c:strRef>
              <c:f>figsectorstruc2!$A$12</c:f>
              <c:strCache>
                <c:ptCount val="1"/>
                <c:pt idx="0">
                  <c:v>Utilities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figsectorstruc2!$B$3:$F$3</c:f>
              <c:strCache>
                <c:ptCount val="5"/>
                <c:pt idx="0">
                  <c:v>VAshr</c:v>
                </c:pt>
                <c:pt idx="1">
                  <c:v>PRDshr</c:v>
                </c:pt>
                <c:pt idx="2">
                  <c:v>EMPshr</c:v>
                </c:pt>
                <c:pt idx="3">
                  <c:v>EXPshr</c:v>
                </c:pt>
                <c:pt idx="4">
                  <c:v>IMPshr</c:v>
                </c:pt>
              </c:strCache>
            </c:strRef>
          </c:cat>
          <c:val>
            <c:numRef>
              <c:f>figsectorstruc2!$B$12:$F$12</c:f>
              <c:numCache>
                <c:formatCode>General</c:formatCode>
                <c:ptCount val="5"/>
                <c:pt idx="0">
                  <c:v>3.219866035262096</c:v>
                </c:pt>
                <c:pt idx="1">
                  <c:v>2.3914395023605066</c:v>
                </c:pt>
                <c:pt idx="2">
                  <c:v>0.45231403574913309</c:v>
                </c:pt>
                <c:pt idx="3">
                  <c:v>0.85482078471394674</c:v>
                </c:pt>
                <c:pt idx="4">
                  <c:v>2.0000000000000002E-15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E6-4340-87D8-635145D3F0D3}"/>
            </c:ext>
          </c:extLst>
        </c:ser>
        <c:ser>
          <c:idx val="9"/>
          <c:order val="9"/>
          <c:tx>
            <c:strRef>
              <c:f>figsectorstruc2!$A$13</c:f>
              <c:strCache>
                <c:ptCount val="1"/>
                <c:pt idx="0">
                  <c:v>Construction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figsectorstruc2!$B$3:$F$3</c:f>
              <c:strCache>
                <c:ptCount val="5"/>
                <c:pt idx="0">
                  <c:v>VAshr</c:v>
                </c:pt>
                <c:pt idx="1">
                  <c:v>PRDshr</c:v>
                </c:pt>
                <c:pt idx="2">
                  <c:v>EMPshr</c:v>
                </c:pt>
                <c:pt idx="3">
                  <c:v>EXPshr</c:v>
                </c:pt>
                <c:pt idx="4">
                  <c:v>IMPshr</c:v>
                </c:pt>
              </c:strCache>
            </c:strRef>
          </c:cat>
          <c:val>
            <c:numRef>
              <c:f>figsectorstruc2!$B$13:$F$13</c:f>
              <c:numCache>
                <c:formatCode>General</c:formatCode>
                <c:ptCount val="5"/>
                <c:pt idx="0">
                  <c:v>11.887110531757495</c:v>
                </c:pt>
                <c:pt idx="1">
                  <c:v>12.741259094700442</c:v>
                </c:pt>
                <c:pt idx="2">
                  <c:v>2.8726731684404951</c:v>
                </c:pt>
                <c:pt idx="3">
                  <c:v>1.0000000000000001E-15</c:v>
                </c:pt>
                <c:pt idx="4">
                  <c:v>6.6939395240323813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AE6-4340-87D8-635145D3F0D3}"/>
            </c:ext>
          </c:extLst>
        </c:ser>
        <c:ser>
          <c:idx val="10"/>
          <c:order val="10"/>
          <c:tx>
            <c:strRef>
              <c:f>figsectorstruc2!$A$14</c:f>
              <c:strCache>
                <c:ptCount val="1"/>
                <c:pt idx="0">
                  <c:v>Trade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figsectorstruc2!$B$3:$F$3</c:f>
              <c:strCache>
                <c:ptCount val="5"/>
                <c:pt idx="0">
                  <c:v>VAshr</c:v>
                </c:pt>
                <c:pt idx="1">
                  <c:v>PRDshr</c:v>
                </c:pt>
                <c:pt idx="2">
                  <c:v>EMPshr</c:v>
                </c:pt>
                <c:pt idx="3">
                  <c:v>EXPshr</c:v>
                </c:pt>
                <c:pt idx="4">
                  <c:v>IMPshr</c:v>
                </c:pt>
              </c:strCache>
            </c:strRef>
          </c:cat>
          <c:val>
            <c:numRef>
              <c:f>figsectorstruc2!$B$14:$F$14</c:f>
              <c:numCache>
                <c:formatCode>General</c:formatCode>
                <c:ptCount val="5"/>
                <c:pt idx="0">
                  <c:v>21.761899234917664</c:v>
                </c:pt>
                <c:pt idx="1">
                  <c:v>14.62624215469493</c:v>
                </c:pt>
                <c:pt idx="2">
                  <c:v>15.714647383371275</c:v>
                </c:pt>
                <c:pt idx="3">
                  <c:v>1.0000000000000001E-15</c:v>
                </c:pt>
                <c:pt idx="4">
                  <c:v>1.0000000000000001E-15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AE6-4340-87D8-635145D3F0D3}"/>
            </c:ext>
          </c:extLst>
        </c:ser>
        <c:ser>
          <c:idx val="11"/>
          <c:order val="11"/>
          <c:tx>
            <c:strRef>
              <c:f>figsectorstruc2!$A$15</c:f>
              <c:strCache>
                <c:ptCount val="1"/>
                <c:pt idx="0">
                  <c:v>Public administration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figsectorstruc2!$B$3:$F$3</c:f>
              <c:strCache>
                <c:ptCount val="5"/>
                <c:pt idx="0">
                  <c:v>VAshr</c:v>
                </c:pt>
                <c:pt idx="1">
                  <c:v>PRDshr</c:v>
                </c:pt>
                <c:pt idx="2">
                  <c:v>EMPshr</c:v>
                </c:pt>
                <c:pt idx="3">
                  <c:v>EXPshr</c:v>
                </c:pt>
                <c:pt idx="4">
                  <c:v>IMPshr</c:v>
                </c:pt>
              </c:strCache>
            </c:strRef>
          </c:cat>
          <c:val>
            <c:numRef>
              <c:f>figsectorstruc2!$B$15:$F$15</c:f>
              <c:numCache>
                <c:formatCode>General</c:formatCode>
                <c:ptCount val="5"/>
                <c:pt idx="0">
                  <c:v>4.6029963898438204</c:v>
                </c:pt>
                <c:pt idx="1">
                  <c:v>5.695924466320986</c:v>
                </c:pt>
                <c:pt idx="2">
                  <c:v>1.2224258071985559</c:v>
                </c:pt>
                <c:pt idx="3">
                  <c:v>1.0000000000000001E-15</c:v>
                </c:pt>
                <c:pt idx="4">
                  <c:v>1.0000000000000001E-15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AE6-4340-87D8-635145D3F0D3}"/>
            </c:ext>
          </c:extLst>
        </c:ser>
        <c:ser>
          <c:idx val="12"/>
          <c:order val="12"/>
          <c:tx>
            <c:strRef>
              <c:f>figsectorstruc2!$A$16</c:f>
              <c:strCache>
                <c:ptCount val="1"/>
                <c:pt idx="0">
                  <c:v>Other serv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figsectorstruc2!$B$3:$F$3</c:f>
              <c:strCache>
                <c:ptCount val="5"/>
                <c:pt idx="0">
                  <c:v>VAshr</c:v>
                </c:pt>
                <c:pt idx="1">
                  <c:v>PRDshr</c:v>
                </c:pt>
                <c:pt idx="2">
                  <c:v>EMPshr</c:v>
                </c:pt>
                <c:pt idx="3">
                  <c:v>EXPshr</c:v>
                </c:pt>
                <c:pt idx="4">
                  <c:v>IMPshr</c:v>
                </c:pt>
              </c:strCache>
            </c:strRef>
          </c:cat>
          <c:val>
            <c:numRef>
              <c:f>figsectorstruc2!$B$16:$F$16</c:f>
              <c:numCache>
                <c:formatCode>General</c:formatCode>
                <c:ptCount val="5"/>
                <c:pt idx="0">
                  <c:v>32.726069101534094</c:v>
                </c:pt>
                <c:pt idx="1">
                  <c:v>26.426667119986853</c:v>
                </c:pt>
                <c:pt idx="2">
                  <c:v>16.598868106612098</c:v>
                </c:pt>
                <c:pt idx="3">
                  <c:v>12.567266297662984</c:v>
                </c:pt>
                <c:pt idx="4">
                  <c:v>12.589755489430136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AE6-4340-87D8-635145D3F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03024032"/>
        <c:axId val="1303023072"/>
      </c:barChart>
      <c:catAx>
        <c:axId val="1303024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3023072"/>
        <c:crosses val="autoZero"/>
        <c:auto val="1"/>
        <c:lblAlgn val="ctr"/>
        <c:lblOffset val="100"/>
        <c:noMultiLvlLbl val="0"/>
      </c:catAx>
      <c:valAx>
        <c:axId val="1303023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3024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figexpimpintensity2!$B$3</c:f>
              <c:strCache>
                <c:ptCount val="1"/>
                <c:pt idx="0">
                  <c:v>EXP-OUTshr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figexpimpintensity2!$A$4:$A$17</c:f>
              <c:strCache>
                <c:ptCount val="14"/>
                <c:pt idx="0">
                  <c:v>Crops</c:v>
                </c:pt>
                <c:pt idx="1">
                  <c:v>Livestock</c:v>
                </c:pt>
                <c:pt idx="2">
                  <c:v>Forestry</c:v>
                </c:pt>
                <c:pt idx="3">
                  <c:v>Food</c:v>
                </c:pt>
                <c:pt idx="4">
                  <c:v>Mining</c:v>
                </c:pt>
                <c:pt idx="5">
                  <c:v>Wood and paper</c:v>
                </c:pt>
                <c:pt idx="6">
                  <c:v>Metals</c:v>
                </c:pt>
                <c:pt idx="7">
                  <c:v>Other manufacturing</c:v>
                </c:pt>
                <c:pt idx="8">
                  <c:v>Utilities</c:v>
                </c:pt>
                <c:pt idx="9">
                  <c:v>Construction</c:v>
                </c:pt>
                <c:pt idx="10">
                  <c:v>Trade</c:v>
                </c:pt>
                <c:pt idx="11">
                  <c:v>Public administration</c:v>
                </c:pt>
                <c:pt idx="12">
                  <c:v>Other serv</c:v>
                </c:pt>
                <c:pt idx="13">
                  <c:v>Total</c:v>
                </c:pt>
              </c:strCache>
            </c:strRef>
          </c:cat>
          <c:val>
            <c:numRef>
              <c:f>figexpimpintensity2!$B$4:$B$17</c:f>
              <c:numCache>
                <c:formatCode>General</c:formatCode>
                <c:ptCount val="14"/>
                <c:pt idx="0">
                  <c:v>19.063512759166318</c:v>
                </c:pt>
                <c:pt idx="1">
                  <c:v>0.90303430906273208</c:v>
                </c:pt>
                <c:pt idx="2">
                  <c:v>1.6138664658097648</c:v>
                </c:pt>
                <c:pt idx="3">
                  <c:v>13.100065904549924</c:v>
                </c:pt>
                <c:pt idx="4">
                  <c:v>2.1988171759409978</c:v>
                </c:pt>
                <c:pt idx="5">
                  <c:v>7.7886854237646608</c:v>
                </c:pt>
                <c:pt idx="6">
                  <c:v>86.259767151142896</c:v>
                </c:pt>
                <c:pt idx="7">
                  <c:v>37.328955589936498</c:v>
                </c:pt>
                <c:pt idx="8">
                  <c:v>4.9881603863436652</c:v>
                </c:pt>
                <c:pt idx="9">
                  <c:v>1.0000000000000001E-15</c:v>
                </c:pt>
                <c:pt idx="10">
                  <c:v>1.0000000000000001E-15</c:v>
                </c:pt>
                <c:pt idx="11">
                  <c:v>1.0000000000000001E-15</c:v>
                </c:pt>
                <c:pt idx="12">
                  <c:v>9.9858472424872478</c:v>
                </c:pt>
                <c:pt idx="13">
                  <c:v>15.860884095303362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08-4408-A18E-8A579DE20986}"/>
            </c:ext>
          </c:extLst>
        </c:ser>
        <c:ser>
          <c:idx val="1"/>
          <c:order val="1"/>
          <c:tx>
            <c:strRef>
              <c:f>figexpimpintensity2!$C$3</c:f>
              <c:strCache>
                <c:ptCount val="1"/>
                <c:pt idx="0">
                  <c:v>IMP-DEMshr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figexpimpintensity2!$A$4:$A$17</c:f>
              <c:strCache>
                <c:ptCount val="14"/>
                <c:pt idx="0">
                  <c:v>Crops</c:v>
                </c:pt>
                <c:pt idx="1">
                  <c:v>Livestock</c:v>
                </c:pt>
                <c:pt idx="2">
                  <c:v>Forestry</c:v>
                </c:pt>
                <c:pt idx="3">
                  <c:v>Food</c:v>
                </c:pt>
                <c:pt idx="4">
                  <c:v>Mining</c:v>
                </c:pt>
                <c:pt idx="5">
                  <c:v>Wood and paper</c:v>
                </c:pt>
                <c:pt idx="6">
                  <c:v>Metals</c:v>
                </c:pt>
                <c:pt idx="7">
                  <c:v>Other manufacturing</c:v>
                </c:pt>
                <c:pt idx="8">
                  <c:v>Utilities</c:v>
                </c:pt>
                <c:pt idx="9">
                  <c:v>Construction</c:v>
                </c:pt>
                <c:pt idx="10">
                  <c:v>Trade</c:v>
                </c:pt>
                <c:pt idx="11">
                  <c:v>Public administration</c:v>
                </c:pt>
                <c:pt idx="12">
                  <c:v>Other serv</c:v>
                </c:pt>
                <c:pt idx="13">
                  <c:v>Total</c:v>
                </c:pt>
              </c:strCache>
            </c:strRef>
          </c:cat>
          <c:val>
            <c:numRef>
              <c:f>figexpimpintensity2!$C$4:$C$17</c:f>
              <c:numCache>
                <c:formatCode>General</c:formatCode>
                <c:ptCount val="14"/>
                <c:pt idx="0">
                  <c:v>7.0679121795960915</c:v>
                </c:pt>
                <c:pt idx="1">
                  <c:v>4.4066930086149316</c:v>
                </c:pt>
                <c:pt idx="2">
                  <c:v>0.41702282396083334</c:v>
                </c:pt>
                <c:pt idx="3">
                  <c:v>23.694380245770091</c:v>
                </c:pt>
                <c:pt idx="4">
                  <c:v>14.697279735548344</c:v>
                </c:pt>
                <c:pt idx="5">
                  <c:v>40.408452253794827</c:v>
                </c:pt>
                <c:pt idx="6">
                  <c:v>42.946953325070908</c:v>
                </c:pt>
                <c:pt idx="7">
                  <c:v>80.911553063961279</c:v>
                </c:pt>
                <c:pt idx="8">
                  <c:v>1.0000000000000001E-15</c:v>
                </c:pt>
                <c:pt idx="9">
                  <c:v>9.8114182554017635</c:v>
                </c:pt>
                <c:pt idx="10">
                  <c:v>1.0000000000000001E-15</c:v>
                </c:pt>
                <c:pt idx="11">
                  <c:v>1.0000000000000001E-15</c:v>
                </c:pt>
                <c:pt idx="12">
                  <c:v>9.2881229317585881</c:v>
                </c:pt>
                <c:pt idx="13">
                  <c:v>23.320739890225134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408-4408-A18E-8A579DE20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33416736"/>
        <c:axId val="1433417216"/>
      </c:barChart>
      <c:catAx>
        <c:axId val="1433416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3417216"/>
        <c:crosses val="autoZero"/>
        <c:auto val="1"/>
        <c:lblAlgn val="ctr"/>
        <c:lblOffset val="100"/>
        <c:noMultiLvlLbl val="0"/>
      </c:catAx>
      <c:valAx>
        <c:axId val="1433417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3416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figfacdemstruc2!$B$3</c:f>
              <c:strCache>
                <c:ptCount val="1"/>
                <c:pt idx="0">
                  <c:v>Labor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figfacdemstruc2!$A$4:$A$17</c:f>
              <c:strCache>
                <c:ptCount val="14"/>
                <c:pt idx="0">
                  <c:v>Crops</c:v>
                </c:pt>
                <c:pt idx="1">
                  <c:v>Livestock</c:v>
                </c:pt>
                <c:pt idx="2">
                  <c:v>Forestry</c:v>
                </c:pt>
                <c:pt idx="3">
                  <c:v>Food</c:v>
                </c:pt>
                <c:pt idx="4">
                  <c:v>Mining</c:v>
                </c:pt>
                <c:pt idx="5">
                  <c:v>Wood and paper</c:v>
                </c:pt>
                <c:pt idx="6">
                  <c:v>Metals</c:v>
                </c:pt>
                <c:pt idx="7">
                  <c:v>Other manufacturing</c:v>
                </c:pt>
                <c:pt idx="8">
                  <c:v>Utilities</c:v>
                </c:pt>
                <c:pt idx="9">
                  <c:v>Construction</c:v>
                </c:pt>
                <c:pt idx="10">
                  <c:v>Trade</c:v>
                </c:pt>
                <c:pt idx="11">
                  <c:v>Public administration</c:v>
                </c:pt>
                <c:pt idx="12">
                  <c:v>Other serv</c:v>
                </c:pt>
                <c:pt idx="13">
                  <c:v>Total</c:v>
                </c:pt>
              </c:strCache>
            </c:strRef>
          </c:cat>
          <c:val>
            <c:numRef>
              <c:f>figfacdemstruc2!$B$4:$B$17</c:f>
              <c:numCache>
                <c:formatCode>General</c:formatCode>
                <c:ptCount val="14"/>
                <c:pt idx="0">
                  <c:v>62.416702624948726</c:v>
                </c:pt>
                <c:pt idx="1">
                  <c:v>63.337398916038254</c:v>
                </c:pt>
                <c:pt idx="2">
                  <c:v>62.359912052617162</c:v>
                </c:pt>
                <c:pt idx="3">
                  <c:v>31.925103309986266</c:v>
                </c:pt>
                <c:pt idx="4">
                  <c:v>15.485218772375054</c:v>
                </c:pt>
                <c:pt idx="5">
                  <c:v>30.179255040844499</c:v>
                </c:pt>
                <c:pt idx="6">
                  <c:v>19.694493112062393</c:v>
                </c:pt>
                <c:pt idx="7">
                  <c:v>27.998269828494664</c:v>
                </c:pt>
                <c:pt idx="8">
                  <c:v>14.114396140833126</c:v>
                </c:pt>
                <c:pt idx="9">
                  <c:v>72.250509270367417</c:v>
                </c:pt>
                <c:pt idx="10">
                  <c:v>16.291890868528807</c:v>
                </c:pt>
                <c:pt idx="11">
                  <c:v>99.999999321963486</c:v>
                </c:pt>
                <c:pt idx="12">
                  <c:v>33.869662051404951</c:v>
                </c:pt>
                <c:pt idx="13">
                  <c:v>34.421191619848443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FD-46B4-B2B0-E2B05DE47C54}"/>
            </c:ext>
          </c:extLst>
        </c:ser>
        <c:ser>
          <c:idx val="1"/>
          <c:order val="1"/>
          <c:tx>
            <c:strRef>
              <c:f>figfacdemstruc2!$C$3</c:f>
              <c:strCache>
                <c:ptCount val="1"/>
                <c:pt idx="0">
                  <c:v>Capital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figfacdemstruc2!$A$4:$A$17</c:f>
              <c:strCache>
                <c:ptCount val="14"/>
                <c:pt idx="0">
                  <c:v>Crops</c:v>
                </c:pt>
                <c:pt idx="1">
                  <c:v>Livestock</c:v>
                </c:pt>
                <c:pt idx="2">
                  <c:v>Forestry</c:v>
                </c:pt>
                <c:pt idx="3">
                  <c:v>Food</c:v>
                </c:pt>
                <c:pt idx="4">
                  <c:v>Mining</c:v>
                </c:pt>
                <c:pt idx="5">
                  <c:v>Wood and paper</c:v>
                </c:pt>
                <c:pt idx="6">
                  <c:v>Metals</c:v>
                </c:pt>
                <c:pt idx="7">
                  <c:v>Other manufacturing</c:v>
                </c:pt>
                <c:pt idx="8">
                  <c:v>Utilities</c:v>
                </c:pt>
                <c:pt idx="9">
                  <c:v>Construction</c:v>
                </c:pt>
                <c:pt idx="10">
                  <c:v>Trade</c:v>
                </c:pt>
                <c:pt idx="11">
                  <c:v>Public administration</c:v>
                </c:pt>
                <c:pt idx="12">
                  <c:v>Other serv</c:v>
                </c:pt>
                <c:pt idx="13">
                  <c:v>Total</c:v>
                </c:pt>
              </c:strCache>
            </c:strRef>
          </c:cat>
          <c:val>
            <c:numRef>
              <c:f>figfacdemstruc2!$C$4:$C$17</c:f>
              <c:numCache>
                <c:formatCode>General</c:formatCode>
                <c:ptCount val="14"/>
                <c:pt idx="0">
                  <c:v>23.492740143911185</c:v>
                </c:pt>
                <c:pt idx="1">
                  <c:v>22.944676400567424</c:v>
                </c:pt>
                <c:pt idx="2">
                  <c:v>26.96465958088795</c:v>
                </c:pt>
                <c:pt idx="3">
                  <c:v>62.634187348376983</c:v>
                </c:pt>
                <c:pt idx="4">
                  <c:v>49.663549964679689</c:v>
                </c:pt>
                <c:pt idx="5">
                  <c:v>69.820744959155505</c:v>
                </c:pt>
                <c:pt idx="6">
                  <c:v>80.305506887937597</c:v>
                </c:pt>
                <c:pt idx="7">
                  <c:v>72.001730171505329</c:v>
                </c:pt>
                <c:pt idx="8">
                  <c:v>85.885603859166878</c:v>
                </c:pt>
                <c:pt idx="9">
                  <c:v>27.749490729632576</c:v>
                </c:pt>
                <c:pt idx="10">
                  <c:v>83.70810913147119</c:v>
                </c:pt>
                <c:pt idx="11">
                  <c:v>6.7803652447905298E-7</c:v>
                </c:pt>
                <c:pt idx="12">
                  <c:v>66.130337948595042</c:v>
                </c:pt>
                <c:pt idx="13">
                  <c:v>59.731689590365164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FD-46B4-B2B0-E2B05DE47C54}"/>
            </c:ext>
          </c:extLst>
        </c:ser>
        <c:ser>
          <c:idx val="2"/>
          <c:order val="2"/>
          <c:tx>
            <c:strRef>
              <c:f>figfacdemstruc2!$D$3</c:f>
              <c:strCache>
                <c:ptCount val="1"/>
                <c:pt idx="0">
                  <c:v>Natural resources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figfacdemstruc2!$A$4:$A$17</c:f>
              <c:strCache>
                <c:ptCount val="14"/>
                <c:pt idx="0">
                  <c:v>Crops</c:v>
                </c:pt>
                <c:pt idx="1">
                  <c:v>Livestock</c:v>
                </c:pt>
                <c:pt idx="2">
                  <c:v>Forestry</c:v>
                </c:pt>
                <c:pt idx="3">
                  <c:v>Food</c:v>
                </c:pt>
                <c:pt idx="4">
                  <c:v>Mining</c:v>
                </c:pt>
                <c:pt idx="5">
                  <c:v>Wood and paper</c:v>
                </c:pt>
                <c:pt idx="6">
                  <c:v>Metals</c:v>
                </c:pt>
                <c:pt idx="7">
                  <c:v>Other manufacturing</c:v>
                </c:pt>
                <c:pt idx="8">
                  <c:v>Utilities</c:v>
                </c:pt>
                <c:pt idx="9">
                  <c:v>Construction</c:v>
                </c:pt>
                <c:pt idx="10">
                  <c:v>Trade</c:v>
                </c:pt>
                <c:pt idx="11">
                  <c:v>Public administration</c:v>
                </c:pt>
                <c:pt idx="12">
                  <c:v>Other serv</c:v>
                </c:pt>
                <c:pt idx="13">
                  <c:v>Total</c:v>
                </c:pt>
              </c:strCache>
            </c:strRef>
          </c:cat>
          <c:val>
            <c:numRef>
              <c:f>figfacdemstruc2!$D$4:$D$17</c:f>
              <c:numCache>
                <c:formatCode>General</c:formatCode>
                <c:ptCount val="14"/>
                <c:pt idx="0">
                  <c:v>14.090557231140091</c:v>
                </c:pt>
                <c:pt idx="1">
                  <c:v>13.717924683394319</c:v>
                </c:pt>
                <c:pt idx="2">
                  <c:v>10.675428366494888</c:v>
                </c:pt>
                <c:pt idx="3">
                  <c:v>5.4407093416367527</c:v>
                </c:pt>
                <c:pt idx="4">
                  <c:v>34.851231262945262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5.847118789786391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7FD-46B4-B2B0-E2B05DE47C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74423728"/>
        <c:axId val="774422768"/>
      </c:barChart>
      <c:catAx>
        <c:axId val="774423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4422768"/>
        <c:crosses val="autoZero"/>
        <c:auto val="1"/>
        <c:lblAlgn val="ctr"/>
        <c:lblOffset val="100"/>
        <c:noMultiLvlLbl val="0"/>
      </c:catAx>
      <c:valAx>
        <c:axId val="774422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4423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figdemstruc2!$B$3</c:f>
              <c:strCache>
                <c:ptCount val="1"/>
                <c:pt idx="0">
                  <c:v>Intermediate use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figdemstruc2!$A$4:$A$17</c:f>
              <c:strCache>
                <c:ptCount val="14"/>
                <c:pt idx="0">
                  <c:v>Crops</c:v>
                </c:pt>
                <c:pt idx="1">
                  <c:v>Livestock</c:v>
                </c:pt>
                <c:pt idx="2">
                  <c:v>Forestry</c:v>
                </c:pt>
                <c:pt idx="3">
                  <c:v>Food</c:v>
                </c:pt>
                <c:pt idx="4">
                  <c:v>Mining</c:v>
                </c:pt>
                <c:pt idx="5">
                  <c:v>Wood and paper</c:v>
                </c:pt>
                <c:pt idx="6">
                  <c:v>Metals</c:v>
                </c:pt>
                <c:pt idx="7">
                  <c:v>Other manufacturing</c:v>
                </c:pt>
                <c:pt idx="8">
                  <c:v>Utilities</c:v>
                </c:pt>
                <c:pt idx="9">
                  <c:v>Construction</c:v>
                </c:pt>
                <c:pt idx="10">
                  <c:v>Trade</c:v>
                </c:pt>
                <c:pt idx="11">
                  <c:v>Public administration</c:v>
                </c:pt>
                <c:pt idx="12">
                  <c:v>Other serv</c:v>
                </c:pt>
                <c:pt idx="13">
                  <c:v>Total</c:v>
                </c:pt>
              </c:strCache>
            </c:strRef>
          </c:cat>
          <c:val>
            <c:numRef>
              <c:f>figdemstruc2!$B$4:$B$17</c:f>
              <c:numCache>
                <c:formatCode>General</c:formatCode>
                <c:ptCount val="14"/>
                <c:pt idx="0">
                  <c:v>24.760316590516378</c:v>
                </c:pt>
                <c:pt idx="1">
                  <c:v>18.348041681291331</c:v>
                </c:pt>
                <c:pt idx="2">
                  <c:v>34.878802206595417</c:v>
                </c:pt>
                <c:pt idx="3">
                  <c:v>8.9981300640806143</c:v>
                </c:pt>
                <c:pt idx="4">
                  <c:v>68.44141047630113</c:v>
                </c:pt>
                <c:pt idx="5">
                  <c:v>79.664298030497378</c:v>
                </c:pt>
                <c:pt idx="6">
                  <c:v>31.497810162226916</c:v>
                </c:pt>
                <c:pt idx="7">
                  <c:v>40.171153932610856</c:v>
                </c:pt>
                <c:pt idx="8">
                  <c:v>75.262349547796063</c:v>
                </c:pt>
                <c:pt idx="9">
                  <c:v>7.5149312872924039</c:v>
                </c:pt>
                <c:pt idx="10">
                  <c:v>0</c:v>
                </c:pt>
                <c:pt idx="11">
                  <c:v>0</c:v>
                </c:pt>
                <c:pt idx="12">
                  <c:v>38.720423306344962</c:v>
                </c:pt>
                <c:pt idx="13">
                  <c:v>31.132334930045541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9E-4C5A-97D7-44C438919D23}"/>
            </c:ext>
          </c:extLst>
        </c:ser>
        <c:ser>
          <c:idx val="1"/>
          <c:order val="1"/>
          <c:tx>
            <c:strRef>
              <c:f>figdemstruc2!$C$3</c:f>
              <c:strCache>
                <c:ptCount val="1"/>
                <c:pt idx="0">
                  <c:v>Distribution margins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figdemstruc2!$A$4:$A$17</c:f>
              <c:strCache>
                <c:ptCount val="14"/>
                <c:pt idx="0">
                  <c:v>Crops</c:v>
                </c:pt>
                <c:pt idx="1">
                  <c:v>Livestock</c:v>
                </c:pt>
                <c:pt idx="2">
                  <c:v>Forestry</c:v>
                </c:pt>
                <c:pt idx="3">
                  <c:v>Food</c:v>
                </c:pt>
                <c:pt idx="4">
                  <c:v>Mining</c:v>
                </c:pt>
                <c:pt idx="5">
                  <c:v>Wood and paper</c:v>
                </c:pt>
                <c:pt idx="6">
                  <c:v>Metals</c:v>
                </c:pt>
                <c:pt idx="7">
                  <c:v>Other manufacturing</c:v>
                </c:pt>
                <c:pt idx="8">
                  <c:v>Utilities</c:v>
                </c:pt>
                <c:pt idx="9">
                  <c:v>Construction</c:v>
                </c:pt>
                <c:pt idx="10">
                  <c:v>Trade</c:v>
                </c:pt>
                <c:pt idx="11">
                  <c:v>Public administration</c:v>
                </c:pt>
                <c:pt idx="12">
                  <c:v>Other serv</c:v>
                </c:pt>
                <c:pt idx="13">
                  <c:v>Total</c:v>
                </c:pt>
              </c:strCache>
            </c:strRef>
          </c:cat>
          <c:val>
            <c:numRef>
              <c:f>figdemstruc2!$C$4:$C$17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100</c:v>
                </c:pt>
                <c:pt idx="11">
                  <c:v>0</c:v>
                </c:pt>
                <c:pt idx="12">
                  <c:v>4.162339183916326</c:v>
                </c:pt>
                <c:pt idx="13">
                  <c:v>11.271483662751885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9E-4C5A-97D7-44C438919D23}"/>
            </c:ext>
          </c:extLst>
        </c:ser>
        <c:ser>
          <c:idx val="2"/>
          <c:order val="2"/>
          <c:tx>
            <c:strRef>
              <c:f>figdemstruc2!$D$3</c:f>
              <c:strCache>
                <c:ptCount val="1"/>
                <c:pt idx="0">
                  <c:v>Priv consumption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figdemstruc2!$A$4:$A$17</c:f>
              <c:strCache>
                <c:ptCount val="14"/>
                <c:pt idx="0">
                  <c:v>Crops</c:v>
                </c:pt>
                <c:pt idx="1">
                  <c:v>Livestock</c:v>
                </c:pt>
                <c:pt idx="2">
                  <c:v>Forestry</c:v>
                </c:pt>
                <c:pt idx="3">
                  <c:v>Food</c:v>
                </c:pt>
                <c:pt idx="4">
                  <c:v>Mining</c:v>
                </c:pt>
                <c:pt idx="5">
                  <c:v>Wood and paper</c:v>
                </c:pt>
                <c:pt idx="6">
                  <c:v>Metals</c:v>
                </c:pt>
                <c:pt idx="7">
                  <c:v>Other manufacturing</c:v>
                </c:pt>
                <c:pt idx="8">
                  <c:v>Utilities</c:v>
                </c:pt>
                <c:pt idx="9">
                  <c:v>Construction</c:v>
                </c:pt>
                <c:pt idx="10">
                  <c:v>Trade</c:v>
                </c:pt>
                <c:pt idx="11">
                  <c:v>Public administration</c:v>
                </c:pt>
                <c:pt idx="12">
                  <c:v>Other serv</c:v>
                </c:pt>
                <c:pt idx="13">
                  <c:v>Total</c:v>
                </c:pt>
              </c:strCache>
            </c:strRef>
          </c:cat>
          <c:val>
            <c:numRef>
              <c:f>figdemstruc2!$D$4:$D$17</c:f>
              <c:numCache>
                <c:formatCode>General</c:formatCode>
                <c:ptCount val="14"/>
                <c:pt idx="0">
                  <c:v>62.528637962307307</c:v>
                </c:pt>
                <c:pt idx="1">
                  <c:v>51.280969690767648</c:v>
                </c:pt>
                <c:pt idx="2">
                  <c:v>58.038948777618458</c:v>
                </c:pt>
                <c:pt idx="3">
                  <c:v>76.340118595444167</c:v>
                </c:pt>
                <c:pt idx="4">
                  <c:v>7.2271552566471895</c:v>
                </c:pt>
                <c:pt idx="5">
                  <c:v>5.3560543044225923</c:v>
                </c:pt>
                <c:pt idx="6">
                  <c:v>0</c:v>
                </c:pt>
                <c:pt idx="7">
                  <c:v>14.315113855678549</c:v>
                </c:pt>
                <c:pt idx="8">
                  <c:v>19.565556156857586</c:v>
                </c:pt>
                <c:pt idx="9">
                  <c:v>0.57133505424852082</c:v>
                </c:pt>
                <c:pt idx="10">
                  <c:v>0</c:v>
                </c:pt>
                <c:pt idx="11">
                  <c:v>0.78229579070448463</c:v>
                </c:pt>
                <c:pt idx="12">
                  <c:v>32.109512846233606</c:v>
                </c:pt>
                <c:pt idx="13">
                  <c:v>18.101491223591033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F9E-4C5A-97D7-44C438919D23}"/>
            </c:ext>
          </c:extLst>
        </c:ser>
        <c:ser>
          <c:idx val="3"/>
          <c:order val="3"/>
          <c:tx>
            <c:strRef>
              <c:f>figdemstruc2!$E$3</c:f>
              <c:strCache>
                <c:ptCount val="1"/>
                <c:pt idx="0">
                  <c:v>Gov consumption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figdemstruc2!$A$4:$A$17</c:f>
              <c:strCache>
                <c:ptCount val="14"/>
                <c:pt idx="0">
                  <c:v>Crops</c:v>
                </c:pt>
                <c:pt idx="1">
                  <c:v>Livestock</c:v>
                </c:pt>
                <c:pt idx="2">
                  <c:v>Forestry</c:v>
                </c:pt>
                <c:pt idx="3">
                  <c:v>Food</c:v>
                </c:pt>
                <c:pt idx="4">
                  <c:v>Mining</c:v>
                </c:pt>
                <c:pt idx="5">
                  <c:v>Wood and paper</c:v>
                </c:pt>
                <c:pt idx="6">
                  <c:v>Metals</c:v>
                </c:pt>
                <c:pt idx="7">
                  <c:v>Other manufacturing</c:v>
                </c:pt>
                <c:pt idx="8">
                  <c:v>Utilities</c:v>
                </c:pt>
                <c:pt idx="9">
                  <c:v>Construction</c:v>
                </c:pt>
                <c:pt idx="10">
                  <c:v>Trade</c:v>
                </c:pt>
                <c:pt idx="11">
                  <c:v>Public administration</c:v>
                </c:pt>
                <c:pt idx="12">
                  <c:v>Other serv</c:v>
                </c:pt>
                <c:pt idx="13">
                  <c:v>Total</c:v>
                </c:pt>
              </c:strCache>
            </c:strRef>
          </c:cat>
          <c:val>
            <c:numRef>
              <c:f>figdemstruc2!$E$4:$E$17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99.217704209295505</c:v>
                </c:pt>
                <c:pt idx="12">
                  <c:v>16.283532168320423</c:v>
                </c:pt>
                <c:pt idx="13">
                  <c:v>7.5896522150777317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F9E-4C5A-97D7-44C438919D23}"/>
            </c:ext>
          </c:extLst>
        </c:ser>
        <c:ser>
          <c:idx val="4"/>
          <c:order val="4"/>
          <c:tx>
            <c:strRef>
              <c:f>figdemstruc2!$F$3</c:f>
              <c:strCache>
                <c:ptCount val="1"/>
                <c:pt idx="0">
                  <c:v>Fixed investment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figdemstruc2!$A$4:$A$17</c:f>
              <c:strCache>
                <c:ptCount val="14"/>
                <c:pt idx="0">
                  <c:v>Crops</c:v>
                </c:pt>
                <c:pt idx="1">
                  <c:v>Livestock</c:v>
                </c:pt>
                <c:pt idx="2">
                  <c:v>Forestry</c:v>
                </c:pt>
                <c:pt idx="3">
                  <c:v>Food</c:v>
                </c:pt>
                <c:pt idx="4">
                  <c:v>Mining</c:v>
                </c:pt>
                <c:pt idx="5">
                  <c:v>Wood and paper</c:v>
                </c:pt>
                <c:pt idx="6">
                  <c:v>Metals</c:v>
                </c:pt>
                <c:pt idx="7">
                  <c:v>Other manufacturing</c:v>
                </c:pt>
                <c:pt idx="8">
                  <c:v>Utilities</c:v>
                </c:pt>
                <c:pt idx="9">
                  <c:v>Construction</c:v>
                </c:pt>
                <c:pt idx="10">
                  <c:v>Trade</c:v>
                </c:pt>
                <c:pt idx="11">
                  <c:v>Public administration</c:v>
                </c:pt>
                <c:pt idx="12">
                  <c:v>Other serv</c:v>
                </c:pt>
                <c:pt idx="13">
                  <c:v>Total</c:v>
                </c:pt>
              </c:strCache>
            </c:strRef>
          </c:cat>
          <c:val>
            <c:numRef>
              <c:f>figdemstruc2!$F$4:$F$17</c:f>
              <c:numCache>
                <c:formatCode>General</c:formatCode>
                <c:ptCount val="14"/>
                <c:pt idx="0">
                  <c:v>0</c:v>
                </c:pt>
                <c:pt idx="1">
                  <c:v>29.507420503574139</c:v>
                </c:pt>
                <c:pt idx="2">
                  <c:v>5.4749849934693797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34.886981851723363</c:v>
                </c:pt>
                <c:pt idx="8">
                  <c:v>0</c:v>
                </c:pt>
                <c:pt idx="9">
                  <c:v>91.91373365845908</c:v>
                </c:pt>
                <c:pt idx="10">
                  <c:v>0</c:v>
                </c:pt>
                <c:pt idx="11">
                  <c:v>0</c:v>
                </c:pt>
                <c:pt idx="12">
                  <c:v>0.24835411773222971</c:v>
                </c:pt>
                <c:pt idx="13">
                  <c:v>15.345869908796187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F9E-4C5A-97D7-44C438919D23}"/>
            </c:ext>
          </c:extLst>
        </c:ser>
        <c:ser>
          <c:idx val="5"/>
          <c:order val="5"/>
          <c:tx>
            <c:strRef>
              <c:f>figdemstruc2!$G$3</c:f>
              <c:strCache>
                <c:ptCount val="1"/>
                <c:pt idx="0">
                  <c:v>Change in inventories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figdemstruc2!$A$4:$A$17</c:f>
              <c:strCache>
                <c:ptCount val="14"/>
                <c:pt idx="0">
                  <c:v>Crops</c:v>
                </c:pt>
                <c:pt idx="1">
                  <c:v>Livestock</c:v>
                </c:pt>
                <c:pt idx="2">
                  <c:v>Forestry</c:v>
                </c:pt>
                <c:pt idx="3">
                  <c:v>Food</c:v>
                </c:pt>
                <c:pt idx="4">
                  <c:v>Mining</c:v>
                </c:pt>
                <c:pt idx="5">
                  <c:v>Wood and paper</c:v>
                </c:pt>
                <c:pt idx="6">
                  <c:v>Metals</c:v>
                </c:pt>
                <c:pt idx="7">
                  <c:v>Other manufacturing</c:v>
                </c:pt>
                <c:pt idx="8">
                  <c:v>Utilities</c:v>
                </c:pt>
                <c:pt idx="9">
                  <c:v>Construction</c:v>
                </c:pt>
                <c:pt idx="10">
                  <c:v>Trade</c:v>
                </c:pt>
                <c:pt idx="11">
                  <c:v>Public administration</c:v>
                </c:pt>
                <c:pt idx="12">
                  <c:v>Other serv</c:v>
                </c:pt>
                <c:pt idx="13">
                  <c:v>Total</c:v>
                </c:pt>
              </c:strCache>
            </c:strRef>
          </c:cat>
          <c:val>
            <c:numRef>
              <c:f>figdemstruc2!$G$4:$G$17</c:f>
              <c:numCache>
                <c:formatCode>General</c:formatCode>
                <c:ptCount val="14"/>
                <c:pt idx="0">
                  <c:v>-5.2859200550947989</c:v>
                </c:pt>
                <c:pt idx="1">
                  <c:v>0</c:v>
                </c:pt>
                <c:pt idx="2">
                  <c:v>0</c:v>
                </c:pt>
                <c:pt idx="3">
                  <c:v>4.8004981445499899</c:v>
                </c:pt>
                <c:pt idx="4">
                  <c:v>22.434198673110892</c:v>
                </c:pt>
                <c:pt idx="5">
                  <c:v>10.205036588953602</c:v>
                </c:pt>
                <c:pt idx="6">
                  <c:v>-9.6706114228605262</c:v>
                </c:pt>
                <c:pt idx="7">
                  <c:v>1.9645488953778631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1.6941576099885831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9E-4C5A-97D7-44C438919D23}"/>
            </c:ext>
          </c:extLst>
        </c:ser>
        <c:ser>
          <c:idx val="6"/>
          <c:order val="6"/>
          <c:tx>
            <c:strRef>
              <c:f>figdemstruc2!$H$3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figdemstruc2!$A$4:$A$17</c:f>
              <c:strCache>
                <c:ptCount val="14"/>
                <c:pt idx="0">
                  <c:v>Crops</c:v>
                </c:pt>
                <c:pt idx="1">
                  <c:v>Livestock</c:v>
                </c:pt>
                <c:pt idx="2">
                  <c:v>Forestry</c:v>
                </c:pt>
                <c:pt idx="3">
                  <c:v>Food</c:v>
                </c:pt>
                <c:pt idx="4">
                  <c:v>Mining</c:v>
                </c:pt>
                <c:pt idx="5">
                  <c:v>Wood and paper</c:v>
                </c:pt>
                <c:pt idx="6">
                  <c:v>Metals</c:v>
                </c:pt>
                <c:pt idx="7">
                  <c:v>Other manufacturing</c:v>
                </c:pt>
                <c:pt idx="8">
                  <c:v>Utilities</c:v>
                </c:pt>
                <c:pt idx="9">
                  <c:v>Construction</c:v>
                </c:pt>
                <c:pt idx="10">
                  <c:v>Trade</c:v>
                </c:pt>
                <c:pt idx="11">
                  <c:v>Public administration</c:v>
                </c:pt>
                <c:pt idx="12">
                  <c:v>Other serv</c:v>
                </c:pt>
                <c:pt idx="13">
                  <c:v>Total</c:v>
                </c:pt>
              </c:strCache>
            </c:strRef>
          </c:cat>
          <c:val>
            <c:numRef>
              <c:f>figdemstruc2!$H$4:$H$17</c:f>
              <c:numCache>
                <c:formatCode>General</c:formatCode>
                <c:ptCount val="14"/>
                <c:pt idx="0">
                  <c:v>17.996965502271131</c:v>
                </c:pt>
                <c:pt idx="1">
                  <c:v>0.8635681243668919</c:v>
                </c:pt>
                <c:pt idx="2">
                  <c:v>1.6072640223167447</c:v>
                </c:pt>
                <c:pt idx="3">
                  <c:v>9.8612531959252241</c:v>
                </c:pt>
                <c:pt idx="4">
                  <c:v>1.8972355939407759</c:v>
                </c:pt>
                <c:pt idx="5">
                  <c:v>4.7746110761264182</c:v>
                </c:pt>
                <c:pt idx="6">
                  <c:v>78.172801260633605</c:v>
                </c:pt>
                <c:pt idx="7">
                  <c:v>8.6622014646093835</c:v>
                </c:pt>
                <c:pt idx="8">
                  <c:v>5.1720942953463585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8.4758383774524546</c:v>
                </c:pt>
                <c:pt idx="13">
                  <c:v>14.865010449749043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F9E-4C5A-97D7-44C438919D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72153376"/>
        <c:axId val="772153856"/>
      </c:barChart>
      <c:catAx>
        <c:axId val="772153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2153856"/>
        <c:crosses val="autoZero"/>
        <c:auto val="1"/>
        <c:lblAlgn val="ctr"/>
        <c:lblOffset val="100"/>
        <c:noMultiLvlLbl val="0"/>
      </c:catAx>
      <c:valAx>
        <c:axId val="772153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2153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14</xdr:col>
      <xdr:colOff>0</xdr:colOff>
      <xdr:row>19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C404068-BDE2-048D-CA1F-926C81ABF7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11</xdr:col>
      <xdr:colOff>0</xdr:colOff>
      <xdr:row>19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FD0D1EE-1D0F-20BC-5F3F-C25C7D59642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13</xdr:col>
      <xdr:colOff>0</xdr:colOff>
      <xdr:row>19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54860CF-C44F-B5EB-F821-D9F75F93A0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</xdr:row>
      <xdr:rowOff>0</xdr:rowOff>
    </xdr:from>
    <xdr:to>
      <xdr:col>15</xdr:col>
      <xdr:colOff>0</xdr:colOff>
      <xdr:row>21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ECA6A29-A5D6-B2C0-32C5-7535934250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CFFF9-65D1-4D22-9131-2B8062EC9EE9}">
  <dimension ref="A1:E84"/>
  <sheetViews>
    <sheetView workbookViewId="0">
      <selection activeCell="E10" sqref="E10"/>
    </sheetView>
  </sheetViews>
  <sheetFormatPr baseColWidth="10" defaultRowHeight="14.4" x14ac:dyDescent="0.55000000000000004"/>
  <cols>
    <col min="1" max="1" width="13.83984375" bestFit="1" customWidth="1"/>
    <col min="2" max="2" width="44.15625" bestFit="1" customWidth="1"/>
  </cols>
  <sheetData>
    <row r="1" spans="1:5" x14ac:dyDescent="0.55000000000000004">
      <c r="A1" s="8" t="s">
        <v>161</v>
      </c>
      <c r="B1" s="9"/>
    </row>
    <row r="2" spans="1:5" x14ac:dyDescent="0.55000000000000004">
      <c r="A2" s="10" t="s">
        <v>61</v>
      </c>
      <c r="B2" s="11" t="s">
        <v>162</v>
      </c>
      <c r="D2" t="s">
        <v>122</v>
      </c>
      <c r="E2" t="s">
        <v>287</v>
      </c>
    </row>
    <row r="3" spans="1:5" x14ac:dyDescent="0.55000000000000004">
      <c r="A3" s="10" t="s">
        <v>62</v>
      </c>
      <c r="B3" s="11" t="s">
        <v>163</v>
      </c>
      <c r="D3" t="s">
        <v>123</v>
      </c>
      <c r="E3" t="s">
        <v>288</v>
      </c>
    </row>
    <row r="4" spans="1:5" x14ac:dyDescent="0.55000000000000004">
      <c r="A4" s="10" t="s">
        <v>63</v>
      </c>
      <c r="B4" s="11" t="s">
        <v>164</v>
      </c>
      <c r="D4" t="s">
        <v>124</v>
      </c>
      <c r="E4" t="s">
        <v>289</v>
      </c>
    </row>
    <row r="5" spans="1:5" x14ac:dyDescent="0.55000000000000004">
      <c r="A5" s="10" t="s">
        <v>64</v>
      </c>
      <c r="B5" s="11" t="s">
        <v>165</v>
      </c>
      <c r="D5" t="s">
        <v>125</v>
      </c>
      <c r="E5" t="s">
        <v>290</v>
      </c>
    </row>
    <row r="6" spans="1:5" x14ac:dyDescent="0.55000000000000004">
      <c r="A6" s="10" t="s">
        <v>65</v>
      </c>
      <c r="B6" s="11" t="s">
        <v>166</v>
      </c>
      <c r="D6" t="s">
        <v>126</v>
      </c>
      <c r="E6" t="s">
        <v>291</v>
      </c>
    </row>
    <row r="7" spans="1:5" x14ac:dyDescent="0.55000000000000004">
      <c r="A7" s="10" t="s">
        <v>66</v>
      </c>
      <c r="B7" s="11" t="s">
        <v>167</v>
      </c>
      <c r="D7" t="s">
        <v>127</v>
      </c>
      <c r="E7" t="s">
        <v>292</v>
      </c>
    </row>
    <row r="8" spans="1:5" x14ac:dyDescent="0.55000000000000004">
      <c r="A8" s="10" t="s">
        <v>67</v>
      </c>
      <c r="B8" s="11" t="s">
        <v>168</v>
      </c>
      <c r="D8" t="s">
        <v>128</v>
      </c>
      <c r="E8" t="s">
        <v>128</v>
      </c>
    </row>
    <row r="9" spans="1:5" x14ac:dyDescent="0.55000000000000004">
      <c r="A9" s="10" t="s">
        <v>68</v>
      </c>
      <c r="B9" s="11" t="s">
        <v>169</v>
      </c>
      <c r="D9" t="s">
        <v>129</v>
      </c>
      <c r="E9" t="s">
        <v>286</v>
      </c>
    </row>
    <row r="10" spans="1:5" x14ac:dyDescent="0.55000000000000004">
      <c r="A10" s="10" t="s">
        <v>69</v>
      </c>
      <c r="B10" s="11" t="s">
        <v>255</v>
      </c>
    </row>
    <row r="11" spans="1:5" x14ac:dyDescent="0.55000000000000004">
      <c r="A11" s="10" t="s">
        <v>70</v>
      </c>
      <c r="B11" s="11" t="s">
        <v>170</v>
      </c>
    </row>
    <row r="12" spans="1:5" x14ac:dyDescent="0.55000000000000004">
      <c r="A12" s="10" t="s">
        <v>71</v>
      </c>
      <c r="B12" s="11" t="s">
        <v>171</v>
      </c>
    </row>
    <row r="13" spans="1:5" x14ac:dyDescent="0.55000000000000004">
      <c r="A13" s="10" t="s">
        <v>72</v>
      </c>
      <c r="B13" s="11" t="s">
        <v>172</v>
      </c>
    </row>
    <row r="14" spans="1:5" x14ac:dyDescent="0.55000000000000004">
      <c r="A14" s="10" t="s">
        <v>73</v>
      </c>
      <c r="B14" s="11" t="s">
        <v>173</v>
      </c>
    </row>
    <row r="15" spans="1:5" x14ac:dyDescent="0.55000000000000004">
      <c r="A15" s="10" t="s">
        <v>74</v>
      </c>
      <c r="B15" s="11" t="s">
        <v>174</v>
      </c>
    </row>
    <row r="16" spans="1:5" x14ac:dyDescent="0.55000000000000004">
      <c r="A16" s="10" t="s">
        <v>75</v>
      </c>
      <c r="B16" s="11" t="s">
        <v>175</v>
      </c>
    </row>
    <row r="17" spans="1:2" x14ac:dyDescent="0.55000000000000004">
      <c r="A17" s="10" t="s">
        <v>76</v>
      </c>
      <c r="B17" s="11" t="s">
        <v>176</v>
      </c>
    </row>
    <row r="18" spans="1:2" x14ac:dyDescent="0.55000000000000004">
      <c r="A18" s="10" t="s">
        <v>77</v>
      </c>
      <c r="B18" s="11" t="s">
        <v>177</v>
      </c>
    </row>
    <row r="19" spans="1:2" x14ac:dyDescent="0.55000000000000004">
      <c r="A19" s="10" t="s">
        <v>78</v>
      </c>
      <c r="B19" s="11" t="s">
        <v>178</v>
      </c>
    </row>
    <row r="20" spans="1:2" x14ac:dyDescent="0.55000000000000004">
      <c r="A20" s="10" t="s">
        <v>79</v>
      </c>
      <c r="B20" s="11" t="s">
        <v>179</v>
      </c>
    </row>
    <row r="21" spans="1:2" x14ac:dyDescent="0.55000000000000004">
      <c r="A21" s="10" t="s">
        <v>80</v>
      </c>
      <c r="B21" s="11" t="s">
        <v>180</v>
      </c>
    </row>
    <row r="22" spans="1:2" x14ac:dyDescent="0.55000000000000004">
      <c r="A22" s="10" t="s">
        <v>81</v>
      </c>
      <c r="B22" s="11" t="s">
        <v>181</v>
      </c>
    </row>
    <row r="23" spans="1:2" x14ac:dyDescent="0.55000000000000004">
      <c r="A23" s="10" t="s">
        <v>82</v>
      </c>
      <c r="B23" s="11" t="s">
        <v>182</v>
      </c>
    </row>
    <row r="24" spans="1:2" x14ac:dyDescent="0.55000000000000004">
      <c r="A24" s="10" t="s">
        <v>83</v>
      </c>
      <c r="B24" s="11" t="s">
        <v>183</v>
      </c>
    </row>
    <row r="25" spans="1:2" x14ac:dyDescent="0.55000000000000004">
      <c r="A25" s="10" t="s">
        <v>84</v>
      </c>
      <c r="B25" s="11" t="s">
        <v>184</v>
      </c>
    </row>
    <row r="26" spans="1:2" x14ac:dyDescent="0.55000000000000004">
      <c r="A26" s="10" t="s">
        <v>85</v>
      </c>
      <c r="B26" s="11" t="s">
        <v>185</v>
      </c>
    </row>
    <row r="27" spans="1:2" x14ac:dyDescent="0.55000000000000004">
      <c r="A27" s="10" t="s">
        <v>86</v>
      </c>
      <c r="B27" s="11" t="s">
        <v>186</v>
      </c>
    </row>
    <row r="28" spans="1:2" x14ac:dyDescent="0.55000000000000004">
      <c r="A28" s="10" t="s">
        <v>87</v>
      </c>
      <c r="B28" s="11" t="s">
        <v>187</v>
      </c>
    </row>
    <row r="29" spans="1:2" x14ac:dyDescent="0.55000000000000004">
      <c r="A29" s="10" t="s">
        <v>5</v>
      </c>
      <c r="B29" s="11" t="s">
        <v>188</v>
      </c>
    </row>
    <row r="30" spans="1:2" x14ac:dyDescent="0.55000000000000004">
      <c r="A30" s="10" t="s">
        <v>6</v>
      </c>
      <c r="B30" s="11" t="s">
        <v>189</v>
      </c>
    </row>
    <row r="31" spans="1:2" x14ac:dyDescent="0.55000000000000004">
      <c r="A31" s="10" t="s">
        <v>7</v>
      </c>
      <c r="B31" s="11" t="s">
        <v>190</v>
      </c>
    </row>
    <row r="32" spans="1:2" x14ac:dyDescent="0.55000000000000004">
      <c r="A32" s="10" t="s">
        <v>8</v>
      </c>
      <c r="B32" s="11" t="s">
        <v>191</v>
      </c>
    </row>
    <row r="33" spans="1:2" x14ac:dyDescent="0.55000000000000004">
      <c r="A33" s="10" t="s">
        <v>9</v>
      </c>
      <c r="B33" s="11" t="s">
        <v>192</v>
      </c>
    </row>
    <row r="34" spans="1:2" x14ac:dyDescent="0.55000000000000004">
      <c r="A34" s="10" t="s">
        <v>10</v>
      </c>
      <c r="B34" s="11" t="s">
        <v>193</v>
      </c>
    </row>
    <row r="35" spans="1:2" x14ac:dyDescent="0.55000000000000004">
      <c r="A35" s="10" t="s">
        <v>11</v>
      </c>
      <c r="B35" s="11" t="s">
        <v>194</v>
      </c>
    </row>
    <row r="36" spans="1:2" x14ac:dyDescent="0.55000000000000004">
      <c r="A36" s="10" t="s">
        <v>12</v>
      </c>
      <c r="B36" s="11" t="s">
        <v>195</v>
      </c>
    </row>
    <row r="37" spans="1:2" x14ac:dyDescent="0.55000000000000004">
      <c r="A37" s="10" t="s">
        <v>13</v>
      </c>
      <c r="B37" s="11" t="s">
        <v>196</v>
      </c>
    </row>
    <row r="38" spans="1:2" x14ac:dyDescent="0.55000000000000004">
      <c r="A38" s="10" t="s">
        <v>14</v>
      </c>
      <c r="B38" s="11" t="s">
        <v>256</v>
      </c>
    </row>
    <row r="39" spans="1:2" x14ac:dyDescent="0.55000000000000004">
      <c r="A39" s="10" t="s">
        <v>15</v>
      </c>
      <c r="B39" s="11" t="s">
        <v>197</v>
      </c>
    </row>
    <row r="40" spans="1:2" x14ac:dyDescent="0.55000000000000004">
      <c r="A40" s="10" t="s">
        <v>16</v>
      </c>
      <c r="B40" s="11" t="s">
        <v>198</v>
      </c>
    </row>
    <row r="41" spans="1:2" x14ac:dyDescent="0.55000000000000004">
      <c r="A41" s="10" t="s">
        <v>17</v>
      </c>
      <c r="B41" s="11" t="s">
        <v>199</v>
      </c>
    </row>
    <row r="42" spans="1:2" x14ac:dyDescent="0.55000000000000004">
      <c r="A42" s="10" t="s">
        <v>18</v>
      </c>
      <c r="B42" s="11" t="s">
        <v>200</v>
      </c>
    </row>
    <row r="43" spans="1:2" x14ac:dyDescent="0.55000000000000004">
      <c r="A43" s="10" t="s">
        <v>19</v>
      </c>
      <c r="B43" s="11" t="s">
        <v>201</v>
      </c>
    </row>
    <row r="44" spans="1:2" x14ac:dyDescent="0.55000000000000004">
      <c r="A44" s="10" t="s">
        <v>20</v>
      </c>
      <c r="B44" s="11" t="s">
        <v>202</v>
      </c>
    </row>
    <row r="45" spans="1:2" x14ac:dyDescent="0.55000000000000004">
      <c r="A45" s="10" t="s">
        <v>21</v>
      </c>
      <c r="B45" s="11" t="s">
        <v>203</v>
      </c>
    </row>
    <row r="46" spans="1:2" x14ac:dyDescent="0.55000000000000004">
      <c r="A46" s="10" t="s">
        <v>22</v>
      </c>
      <c r="B46" s="11" t="s">
        <v>204</v>
      </c>
    </row>
    <row r="47" spans="1:2" x14ac:dyDescent="0.55000000000000004">
      <c r="A47" s="10" t="s">
        <v>23</v>
      </c>
      <c r="B47" s="11" t="s">
        <v>205</v>
      </c>
    </row>
    <row r="48" spans="1:2" x14ac:dyDescent="0.55000000000000004">
      <c r="A48" s="10" t="s">
        <v>24</v>
      </c>
      <c r="B48" s="11" t="s">
        <v>206</v>
      </c>
    </row>
    <row r="49" spans="1:2" x14ac:dyDescent="0.55000000000000004">
      <c r="A49" s="10" t="s">
        <v>25</v>
      </c>
      <c r="B49" s="11" t="s">
        <v>207</v>
      </c>
    </row>
    <row r="50" spans="1:2" x14ac:dyDescent="0.55000000000000004">
      <c r="A50" s="10" t="s">
        <v>26</v>
      </c>
      <c r="B50" s="11" t="s">
        <v>208</v>
      </c>
    </row>
    <row r="51" spans="1:2" x14ac:dyDescent="0.55000000000000004">
      <c r="A51" s="10" t="s">
        <v>27</v>
      </c>
      <c r="B51" s="11" t="s">
        <v>209</v>
      </c>
    </row>
    <row r="52" spans="1:2" x14ac:dyDescent="0.55000000000000004">
      <c r="A52" s="10" t="s">
        <v>28</v>
      </c>
      <c r="B52" s="11" t="s">
        <v>210</v>
      </c>
    </row>
    <row r="53" spans="1:2" x14ac:dyDescent="0.55000000000000004">
      <c r="A53" s="10" t="s">
        <v>29</v>
      </c>
      <c r="B53" s="11" t="s">
        <v>211</v>
      </c>
    </row>
    <row r="54" spans="1:2" x14ac:dyDescent="0.55000000000000004">
      <c r="A54" s="10" t="s">
        <v>30</v>
      </c>
      <c r="B54" s="11" t="s">
        <v>212</v>
      </c>
    </row>
    <row r="55" spans="1:2" x14ac:dyDescent="0.55000000000000004">
      <c r="A55" s="10" t="s">
        <v>31</v>
      </c>
      <c r="B55" s="11" t="s">
        <v>213</v>
      </c>
    </row>
    <row r="56" spans="1:2" x14ac:dyDescent="0.55000000000000004">
      <c r="A56" s="10" t="s">
        <v>32</v>
      </c>
      <c r="B56" s="11" t="s">
        <v>214</v>
      </c>
    </row>
    <row r="57" spans="1:2" x14ac:dyDescent="0.55000000000000004">
      <c r="A57" s="10" t="s">
        <v>215</v>
      </c>
      <c r="B57" s="11" t="s">
        <v>216</v>
      </c>
    </row>
    <row r="58" spans="1:2" x14ac:dyDescent="0.55000000000000004">
      <c r="A58" s="10" t="s">
        <v>217</v>
      </c>
      <c r="B58" s="11" t="s">
        <v>218</v>
      </c>
    </row>
    <row r="59" spans="1:2" x14ac:dyDescent="0.55000000000000004">
      <c r="A59" s="10" t="s">
        <v>219</v>
      </c>
      <c r="B59" s="11" t="s">
        <v>220</v>
      </c>
    </row>
    <row r="60" spans="1:2" x14ac:dyDescent="0.55000000000000004">
      <c r="A60" s="10" t="s">
        <v>88</v>
      </c>
      <c r="B60" s="11" t="s">
        <v>221</v>
      </c>
    </row>
    <row r="61" spans="1:2" x14ac:dyDescent="0.55000000000000004">
      <c r="A61" s="10" t="s">
        <v>89</v>
      </c>
      <c r="B61" s="11" t="s">
        <v>222</v>
      </c>
    </row>
    <row r="62" spans="1:2" x14ac:dyDescent="0.55000000000000004">
      <c r="A62" s="12" t="s">
        <v>223</v>
      </c>
      <c r="B62" s="11" t="s">
        <v>224</v>
      </c>
    </row>
    <row r="63" spans="1:2" x14ac:dyDescent="0.55000000000000004">
      <c r="A63" s="10" t="s">
        <v>90</v>
      </c>
      <c r="B63" s="11" t="s">
        <v>225</v>
      </c>
    </row>
    <row r="64" spans="1:2" x14ac:dyDescent="0.55000000000000004">
      <c r="A64" s="10" t="s">
        <v>91</v>
      </c>
      <c r="B64" s="11" t="s">
        <v>226</v>
      </c>
    </row>
    <row r="65" spans="1:2" x14ac:dyDescent="0.55000000000000004">
      <c r="A65" s="10" t="s">
        <v>92</v>
      </c>
      <c r="B65" s="11" t="s">
        <v>227</v>
      </c>
    </row>
    <row r="66" spans="1:2" x14ac:dyDescent="0.55000000000000004">
      <c r="A66" s="10" t="s">
        <v>93</v>
      </c>
      <c r="B66" s="11" t="s">
        <v>228</v>
      </c>
    </row>
    <row r="67" spans="1:2" x14ac:dyDescent="0.55000000000000004">
      <c r="A67" s="10" t="s">
        <v>94</v>
      </c>
      <c r="B67" s="11" t="s">
        <v>257</v>
      </c>
    </row>
    <row r="68" spans="1:2" x14ac:dyDescent="0.55000000000000004">
      <c r="A68" s="10" t="s">
        <v>95</v>
      </c>
      <c r="B68" s="11" t="s">
        <v>258</v>
      </c>
    </row>
    <row r="69" spans="1:2" x14ac:dyDescent="0.55000000000000004">
      <c r="A69" s="10" t="s">
        <v>96</v>
      </c>
      <c r="B69" s="11" t="s">
        <v>229</v>
      </c>
    </row>
    <row r="70" spans="1:2" x14ac:dyDescent="0.55000000000000004">
      <c r="A70" s="10" t="s">
        <v>230</v>
      </c>
      <c r="B70" s="11" t="s">
        <v>231</v>
      </c>
    </row>
    <row r="71" spans="1:2" x14ac:dyDescent="0.55000000000000004">
      <c r="A71" s="10" t="s">
        <v>232</v>
      </c>
      <c r="B71" s="11" t="s">
        <v>233</v>
      </c>
    </row>
    <row r="72" spans="1:2" x14ac:dyDescent="0.55000000000000004">
      <c r="A72" s="10" t="s">
        <v>234</v>
      </c>
      <c r="B72" s="11" t="s">
        <v>235</v>
      </c>
    </row>
    <row r="73" spans="1:2" x14ac:dyDescent="0.55000000000000004">
      <c r="A73" s="10" t="s">
        <v>236</v>
      </c>
      <c r="B73" s="11" t="s">
        <v>237</v>
      </c>
    </row>
    <row r="74" spans="1:2" x14ac:dyDescent="0.55000000000000004">
      <c r="A74" s="10" t="s">
        <v>133</v>
      </c>
      <c r="B74" s="11" t="s">
        <v>238</v>
      </c>
    </row>
    <row r="75" spans="1:2" x14ac:dyDescent="0.55000000000000004">
      <c r="A75" s="10" t="s">
        <v>134</v>
      </c>
      <c r="B75" s="11" t="s">
        <v>239</v>
      </c>
    </row>
    <row r="76" spans="1:2" x14ac:dyDescent="0.55000000000000004">
      <c r="A76" s="10" t="s">
        <v>135</v>
      </c>
      <c r="B76" s="11" t="s">
        <v>240</v>
      </c>
    </row>
    <row r="77" spans="1:2" x14ac:dyDescent="0.55000000000000004">
      <c r="A77" s="10" t="s">
        <v>241</v>
      </c>
      <c r="B77" s="11" t="s">
        <v>242</v>
      </c>
    </row>
    <row r="78" spans="1:2" x14ac:dyDescent="0.55000000000000004">
      <c r="A78" s="10" t="s">
        <v>243</v>
      </c>
      <c r="B78" s="11" t="s">
        <v>244</v>
      </c>
    </row>
    <row r="79" spans="1:2" x14ac:dyDescent="0.55000000000000004">
      <c r="A79" s="10" t="s">
        <v>245</v>
      </c>
      <c r="B79" s="11" t="s">
        <v>246</v>
      </c>
    </row>
    <row r="80" spans="1:2" x14ac:dyDescent="0.55000000000000004">
      <c r="A80" s="10" t="s">
        <v>247</v>
      </c>
      <c r="B80" s="11" t="s">
        <v>248</v>
      </c>
    </row>
    <row r="81" spans="1:2" x14ac:dyDescent="0.55000000000000004">
      <c r="A81" s="10" t="s">
        <v>249</v>
      </c>
      <c r="B81" s="11" t="s">
        <v>250</v>
      </c>
    </row>
    <row r="82" spans="1:2" x14ac:dyDescent="0.55000000000000004">
      <c r="A82" s="10" t="s">
        <v>251</v>
      </c>
      <c r="B82" s="11" t="s">
        <v>252</v>
      </c>
    </row>
    <row r="83" spans="1:2" x14ac:dyDescent="0.55000000000000004">
      <c r="A83" s="10" t="s">
        <v>253</v>
      </c>
      <c r="B83" s="11" t="s">
        <v>254</v>
      </c>
    </row>
    <row r="84" spans="1:2" x14ac:dyDescent="0.55000000000000004">
      <c r="A84" s="10" t="s">
        <v>33</v>
      </c>
      <c r="B84" s="1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2F0E9-311D-4C13-9721-5C05C91261CB}">
  <dimension ref="A1:B48"/>
  <sheetViews>
    <sheetView topLeftCell="A44" workbookViewId="0">
      <selection activeCell="B49" sqref="B49"/>
    </sheetView>
  </sheetViews>
  <sheetFormatPr baseColWidth="10" defaultRowHeight="14.4" x14ac:dyDescent="0.55000000000000004"/>
  <sheetData>
    <row r="1" spans="1:2" x14ac:dyDescent="0.55000000000000004">
      <c r="A1" t="s">
        <v>270</v>
      </c>
    </row>
    <row r="2" spans="1:2" x14ac:dyDescent="0.55000000000000004">
      <c r="A2" s="14" t="s">
        <v>98</v>
      </c>
      <c r="B2" t="s">
        <v>271</v>
      </c>
    </row>
    <row r="3" spans="1:2" x14ac:dyDescent="0.55000000000000004">
      <c r="A3" s="14" t="s">
        <v>99</v>
      </c>
      <c r="B3" t="s">
        <v>272</v>
      </c>
    </row>
    <row r="4" spans="1:2" x14ac:dyDescent="0.55000000000000004">
      <c r="A4" s="14" t="s">
        <v>100</v>
      </c>
      <c r="B4" t="s">
        <v>273</v>
      </c>
    </row>
    <row r="5" spans="1:2" x14ac:dyDescent="0.55000000000000004">
      <c r="A5" s="14" t="s">
        <v>101</v>
      </c>
      <c r="B5" t="s">
        <v>274</v>
      </c>
    </row>
    <row r="6" spans="1:2" x14ac:dyDescent="0.55000000000000004">
      <c r="A6" s="14" t="s">
        <v>102</v>
      </c>
      <c r="B6" t="s">
        <v>275</v>
      </c>
    </row>
    <row r="7" spans="1:2" x14ac:dyDescent="0.55000000000000004">
      <c r="A7" s="14" t="s">
        <v>104</v>
      </c>
      <c r="B7" t="s">
        <v>276</v>
      </c>
    </row>
    <row r="8" spans="1:2" x14ac:dyDescent="0.55000000000000004">
      <c r="A8" s="14" t="s">
        <v>105</v>
      </c>
      <c r="B8" t="s">
        <v>277</v>
      </c>
    </row>
    <row r="9" spans="1:2" x14ac:dyDescent="0.55000000000000004">
      <c r="A9" s="14" t="s">
        <v>103</v>
      </c>
      <c r="B9" t="s">
        <v>278</v>
      </c>
    </row>
    <row r="10" spans="1:2" x14ac:dyDescent="0.55000000000000004">
      <c r="A10" s="14" t="s">
        <v>106</v>
      </c>
      <c r="B10" t="s">
        <v>279</v>
      </c>
    </row>
    <row r="11" spans="1:2" x14ac:dyDescent="0.55000000000000004">
      <c r="A11" s="14" t="s">
        <v>107</v>
      </c>
      <c r="B11" t="s">
        <v>280</v>
      </c>
    </row>
    <row r="12" spans="1:2" x14ac:dyDescent="0.55000000000000004">
      <c r="A12" s="14" t="s">
        <v>108</v>
      </c>
      <c r="B12" t="s">
        <v>281</v>
      </c>
    </row>
    <row r="13" spans="1:2" x14ac:dyDescent="0.55000000000000004">
      <c r="A13" s="14" t="s">
        <v>110</v>
      </c>
      <c r="B13" t="s">
        <v>282</v>
      </c>
    </row>
    <row r="14" spans="1:2" x14ac:dyDescent="0.55000000000000004">
      <c r="A14" s="14" t="s">
        <v>109</v>
      </c>
      <c r="B14" t="s">
        <v>283</v>
      </c>
    </row>
    <row r="15" spans="1:2" x14ac:dyDescent="0.55000000000000004">
      <c r="A15" t="s">
        <v>40</v>
      </c>
      <c r="B15" t="str">
        <f>B2</f>
        <v>Crops</v>
      </c>
    </row>
    <row r="16" spans="1:2" x14ac:dyDescent="0.55000000000000004">
      <c r="A16" t="s">
        <v>41</v>
      </c>
      <c r="B16" t="str">
        <f t="shared" ref="B16:B27" si="0">B3</f>
        <v>Livestock</v>
      </c>
    </row>
    <row r="17" spans="1:2" x14ac:dyDescent="0.55000000000000004">
      <c r="A17" t="s">
        <v>42</v>
      </c>
      <c r="B17" t="str">
        <f t="shared" si="0"/>
        <v>Forestry</v>
      </c>
    </row>
    <row r="18" spans="1:2" x14ac:dyDescent="0.55000000000000004">
      <c r="A18" t="s">
        <v>43</v>
      </c>
      <c r="B18" t="str">
        <f t="shared" si="0"/>
        <v>Food</v>
      </c>
    </row>
    <row r="19" spans="1:2" x14ac:dyDescent="0.55000000000000004">
      <c r="A19" t="s">
        <v>44</v>
      </c>
      <c r="B19" t="str">
        <f t="shared" si="0"/>
        <v>Mining</v>
      </c>
    </row>
    <row r="20" spans="1:2" x14ac:dyDescent="0.55000000000000004">
      <c r="A20" t="s">
        <v>46</v>
      </c>
      <c r="B20" t="str">
        <f t="shared" si="0"/>
        <v>Wood and paper</v>
      </c>
    </row>
    <row r="21" spans="1:2" x14ac:dyDescent="0.55000000000000004">
      <c r="A21" t="s">
        <v>47</v>
      </c>
      <c r="B21" t="str">
        <f t="shared" si="0"/>
        <v>Metals</v>
      </c>
    </row>
    <row r="22" spans="1:2" x14ac:dyDescent="0.55000000000000004">
      <c r="A22" t="s">
        <v>45</v>
      </c>
      <c r="B22" t="str">
        <f t="shared" si="0"/>
        <v>Other manufacturing</v>
      </c>
    </row>
    <row r="23" spans="1:2" x14ac:dyDescent="0.55000000000000004">
      <c r="A23" t="s">
        <v>48</v>
      </c>
      <c r="B23" t="str">
        <f t="shared" si="0"/>
        <v>Utilities</v>
      </c>
    </row>
    <row r="24" spans="1:2" x14ac:dyDescent="0.55000000000000004">
      <c r="A24" t="s">
        <v>49</v>
      </c>
      <c r="B24" t="str">
        <f t="shared" si="0"/>
        <v>Construction</v>
      </c>
    </row>
    <row r="25" spans="1:2" x14ac:dyDescent="0.55000000000000004">
      <c r="A25" t="s">
        <v>50</v>
      </c>
      <c r="B25" t="str">
        <f t="shared" si="0"/>
        <v>Trade</v>
      </c>
    </row>
    <row r="26" spans="1:2" x14ac:dyDescent="0.55000000000000004">
      <c r="A26" t="s">
        <v>52</v>
      </c>
      <c r="B26" t="str">
        <f t="shared" si="0"/>
        <v>Public administration</v>
      </c>
    </row>
    <row r="27" spans="1:2" x14ac:dyDescent="0.55000000000000004">
      <c r="A27" t="s">
        <v>51</v>
      </c>
      <c r="B27" t="str">
        <f t="shared" si="0"/>
        <v>Other serv</v>
      </c>
    </row>
    <row r="28" spans="1:2" x14ac:dyDescent="0.55000000000000004">
      <c r="A28" s="10" t="s">
        <v>215</v>
      </c>
    </row>
    <row r="29" spans="1:2" x14ac:dyDescent="0.55000000000000004">
      <c r="A29" s="10" t="s">
        <v>217</v>
      </c>
    </row>
    <row r="30" spans="1:2" x14ac:dyDescent="0.55000000000000004">
      <c r="A30" s="10" t="s">
        <v>219</v>
      </c>
    </row>
    <row r="31" spans="1:2" x14ac:dyDescent="0.55000000000000004">
      <c r="A31" s="15" t="s">
        <v>111</v>
      </c>
      <c r="B31" t="s">
        <v>259</v>
      </c>
    </row>
    <row r="32" spans="1:2" x14ac:dyDescent="0.55000000000000004">
      <c r="A32" s="15" t="s">
        <v>112</v>
      </c>
      <c r="B32" t="s">
        <v>284</v>
      </c>
    </row>
    <row r="33" spans="1:2" x14ac:dyDescent="0.55000000000000004">
      <c r="A33" s="15" t="s">
        <v>113</v>
      </c>
      <c r="B33" t="s">
        <v>285</v>
      </c>
    </row>
    <row r="34" spans="1:2" x14ac:dyDescent="0.55000000000000004">
      <c r="A34" s="10" t="s">
        <v>230</v>
      </c>
    </row>
    <row r="35" spans="1:2" x14ac:dyDescent="0.55000000000000004">
      <c r="A35" s="10" t="s">
        <v>232</v>
      </c>
    </row>
    <row r="36" spans="1:2" x14ac:dyDescent="0.55000000000000004">
      <c r="A36" s="10" t="s">
        <v>234</v>
      </c>
    </row>
    <row r="37" spans="1:2" x14ac:dyDescent="0.55000000000000004">
      <c r="A37" s="10" t="s">
        <v>236</v>
      </c>
    </row>
    <row r="38" spans="1:2" x14ac:dyDescent="0.55000000000000004">
      <c r="A38" s="10" t="s">
        <v>133</v>
      </c>
    </row>
    <row r="39" spans="1:2" x14ac:dyDescent="0.55000000000000004">
      <c r="A39" s="10" t="s">
        <v>134</v>
      </c>
    </row>
    <row r="40" spans="1:2" x14ac:dyDescent="0.55000000000000004">
      <c r="A40" s="10" t="s">
        <v>135</v>
      </c>
    </row>
    <row r="41" spans="1:2" x14ac:dyDescent="0.55000000000000004">
      <c r="A41" s="10" t="s">
        <v>241</v>
      </c>
    </row>
    <row r="42" spans="1:2" x14ac:dyDescent="0.55000000000000004">
      <c r="A42" s="10" t="s">
        <v>243</v>
      </c>
    </row>
    <row r="43" spans="1:2" x14ac:dyDescent="0.55000000000000004">
      <c r="A43" s="10" t="s">
        <v>245</v>
      </c>
    </row>
    <row r="44" spans="1:2" x14ac:dyDescent="0.55000000000000004">
      <c r="A44" s="10" t="s">
        <v>247</v>
      </c>
    </row>
    <row r="45" spans="1:2" x14ac:dyDescent="0.55000000000000004">
      <c r="A45" s="10" t="s">
        <v>249</v>
      </c>
    </row>
    <row r="46" spans="1:2" x14ac:dyDescent="0.55000000000000004">
      <c r="A46" s="10" t="s">
        <v>251</v>
      </c>
    </row>
    <row r="47" spans="1:2" x14ac:dyDescent="0.55000000000000004">
      <c r="A47" s="10" t="s">
        <v>253</v>
      </c>
    </row>
    <row r="48" spans="1:2" x14ac:dyDescent="0.55000000000000004">
      <c r="A48" s="15" t="s">
        <v>53</v>
      </c>
      <c r="B48" t="s">
        <v>286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8C4F8-240C-446F-B6FD-98324B1CC6FE}">
  <dimension ref="A1:B26"/>
  <sheetViews>
    <sheetView topLeftCell="A6" workbookViewId="0">
      <selection activeCell="A2" sqref="A2:B24"/>
    </sheetView>
  </sheetViews>
  <sheetFormatPr baseColWidth="10" defaultRowHeight="14.4" x14ac:dyDescent="0.55000000000000004"/>
  <cols>
    <col min="1" max="1" width="13.26171875" customWidth="1"/>
    <col min="2" max="2" width="57.89453125" customWidth="1"/>
  </cols>
  <sheetData>
    <row r="1" spans="1:2" x14ac:dyDescent="0.55000000000000004">
      <c r="A1" t="s">
        <v>139</v>
      </c>
    </row>
    <row r="2" spans="1:2" x14ac:dyDescent="0.55000000000000004">
      <c r="A2" s="3" t="s">
        <v>140</v>
      </c>
      <c r="B2" s="3" t="s">
        <v>141</v>
      </c>
    </row>
    <row r="3" spans="1:2" x14ac:dyDescent="0.55000000000000004">
      <c r="A3" s="16" t="s">
        <v>262</v>
      </c>
      <c r="B3" s="4" t="s">
        <v>263</v>
      </c>
    </row>
    <row r="4" spans="1:2" x14ac:dyDescent="0.55000000000000004">
      <c r="A4" s="17"/>
      <c r="B4" s="5" t="s">
        <v>264</v>
      </c>
    </row>
    <row r="5" spans="1:2" ht="57.6" x14ac:dyDescent="0.55000000000000004">
      <c r="A5" s="17"/>
      <c r="B5" s="5" t="s">
        <v>265</v>
      </c>
    </row>
    <row r="6" spans="1:2" x14ac:dyDescent="0.55000000000000004">
      <c r="A6" s="17"/>
      <c r="B6" s="5" t="s">
        <v>142</v>
      </c>
    </row>
    <row r="7" spans="1:2" ht="28.8" x14ac:dyDescent="0.55000000000000004">
      <c r="A7" s="18"/>
      <c r="B7" s="5" t="s">
        <v>266</v>
      </c>
    </row>
    <row r="8" spans="1:2" x14ac:dyDescent="0.55000000000000004">
      <c r="A8" s="21" t="s">
        <v>261</v>
      </c>
      <c r="B8" s="6" t="s">
        <v>259</v>
      </c>
    </row>
    <row r="9" spans="1:2" x14ac:dyDescent="0.55000000000000004">
      <c r="A9" s="19"/>
      <c r="B9" t="s">
        <v>143</v>
      </c>
    </row>
    <row r="10" spans="1:2" x14ac:dyDescent="0.55000000000000004">
      <c r="A10" s="19"/>
      <c r="B10" t="s">
        <v>144</v>
      </c>
    </row>
    <row r="11" spans="1:2" ht="28.8" x14ac:dyDescent="0.55000000000000004">
      <c r="A11" s="20"/>
      <c r="B11" s="13" t="s">
        <v>260</v>
      </c>
    </row>
    <row r="12" spans="1:2" x14ac:dyDescent="0.55000000000000004">
      <c r="A12" s="16" t="s">
        <v>145</v>
      </c>
      <c r="B12" s="6" t="s">
        <v>267</v>
      </c>
    </row>
    <row r="13" spans="1:2" x14ac:dyDescent="0.55000000000000004">
      <c r="A13" s="17"/>
      <c r="B13" t="s">
        <v>146</v>
      </c>
    </row>
    <row r="14" spans="1:2" x14ac:dyDescent="0.55000000000000004">
      <c r="A14" s="17"/>
      <c r="B14" t="s">
        <v>147</v>
      </c>
    </row>
    <row r="15" spans="1:2" x14ac:dyDescent="0.55000000000000004">
      <c r="A15" s="18"/>
      <c r="B15" s="7" t="s">
        <v>268</v>
      </c>
    </row>
    <row r="16" spans="1:2" x14ac:dyDescent="0.55000000000000004">
      <c r="A16" s="19" t="s">
        <v>269</v>
      </c>
      <c r="B16" t="s">
        <v>148</v>
      </c>
    </row>
    <row r="17" spans="1:2" x14ac:dyDescent="0.55000000000000004">
      <c r="A17" s="19"/>
      <c r="B17" t="s">
        <v>149</v>
      </c>
    </row>
    <row r="18" spans="1:2" x14ac:dyDescent="0.55000000000000004">
      <c r="A18" s="20"/>
      <c r="B18" t="s">
        <v>150</v>
      </c>
    </row>
    <row r="19" spans="1:2" x14ac:dyDescent="0.55000000000000004">
      <c r="A19" s="16" t="s">
        <v>151</v>
      </c>
      <c r="B19" s="6" t="s">
        <v>152</v>
      </c>
    </row>
    <row r="20" spans="1:2" x14ac:dyDescent="0.55000000000000004">
      <c r="A20" s="17"/>
      <c r="B20" t="s">
        <v>153</v>
      </c>
    </row>
    <row r="21" spans="1:2" x14ac:dyDescent="0.55000000000000004">
      <c r="A21" s="18"/>
      <c r="B21" s="7" t="s">
        <v>154</v>
      </c>
    </row>
    <row r="22" spans="1:2" x14ac:dyDescent="0.55000000000000004">
      <c r="A22" s="16" t="s">
        <v>155</v>
      </c>
      <c r="B22" t="s">
        <v>156</v>
      </c>
    </row>
    <row r="23" spans="1:2" x14ac:dyDescent="0.55000000000000004">
      <c r="A23" s="17"/>
      <c r="B23" t="s">
        <v>157</v>
      </c>
    </row>
    <row r="24" spans="1:2" x14ac:dyDescent="0.55000000000000004">
      <c r="A24" s="18"/>
      <c r="B24" s="7" t="s">
        <v>158</v>
      </c>
    </row>
    <row r="25" spans="1:2" x14ac:dyDescent="0.55000000000000004">
      <c r="A25" t="s">
        <v>159</v>
      </c>
    </row>
    <row r="26" spans="1:2" x14ac:dyDescent="0.55000000000000004">
      <c r="A26" t="s">
        <v>160</v>
      </c>
    </row>
  </sheetData>
  <mergeCells count="6">
    <mergeCell ref="A3:A7"/>
    <mergeCell ref="A16:A18"/>
    <mergeCell ref="A19:A21"/>
    <mergeCell ref="A22:A24"/>
    <mergeCell ref="A8:A11"/>
    <mergeCell ref="A12:A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35380-DA58-4EB8-BBFD-97B82E7B6912}">
  <sheetPr>
    <tabColor rgb="FF92D050"/>
  </sheetPr>
  <dimension ref="A1:B15"/>
  <sheetViews>
    <sheetView workbookViewId="0"/>
  </sheetViews>
  <sheetFormatPr baseColWidth="10" defaultRowHeight="14.4" x14ac:dyDescent="0.55000000000000004"/>
  <sheetData>
    <row r="1" spans="1:2" x14ac:dyDescent="0.55000000000000004">
      <c r="A1" t="s">
        <v>0</v>
      </c>
      <c r="B1" t="s">
        <v>1</v>
      </c>
    </row>
    <row r="2" spans="1:2" x14ac:dyDescent="0.55000000000000004">
      <c r="A2" s="1" t="s">
        <v>2</v>
      </c>
      <c r="B2" t="s">
        <v>3</v>
      </c>
    </row>
    <row r="3" spans="1:2" x14ac:dyDescent="0.55000000000000004">
      <c r="A3" s="1" t="s">
        <v>39</v>
      </c>
      <c r="B3" t="s">
        <v>3</v>
      </c>
    </row>
    <row r="4" spans="1:2" x14ac:dyDescent="0.55000000000000004">
      <c r="A4" s="1" t="s">
        <v>54</v>
      </c>
      <c r="B4" t="s">
        <v>55</v>
      </c>
    </row>
    <row r="5" spans="1:2" x14ac:dyDescent="0.55000000000000004">
      <c r="A5" s="1" t="s">
        <v>58</v>
      </c>
      <c r="B5" t="s">
        <v>55</v>
      </c>
    </row>
    <row r="6" spans="1:2" x14ac:dyDescent="0.55000000000000004">
      <c r="A6" s="1" t="s">
        <v>59</v>
      </c>
      <c r="B6" t="s">
        <v>60</v>
      </c>
    </row>
    <row r="7" spans="1:2" x14ac:dyDescent="0.55000000000000004">
      <c r="A7" s="1" t="s">
        <v>97</v>
      </c>
      <c r="B7" t="s">
        <v>60</v>
      </c>
    </row>
    <row r="8" spans="1:2" x14ac:dyDescent="0.55000000000000004">
      <c r="A8" s="1" t="s">
        <v>114</v>
      </c>
      <c r="B8" t="s">
        <v>115</v>
      </c>
    </row>
    <row r="9" spans="1:2" x14ac:dyDescent="0.55000000000000004">
      <c r="A9" s="1" t="s">
        <v>116</v>
      </c>
      <c r="B9" t="s">
        <v>115</v>
      </c>
    </row>
    <row r="10" spans="1:2" x14ac:dyDescent="0.55000000000000004">
      <c r="A10" s="1" t="s">
        <v>117</v>
      </c>
      <c r="B10" t="s">
        <v>118</v>
      </c>
    </row>
    <row r="11" spans="1:2" x14ac:dyDescent="0.55000000000000004">
      <c r="A11" s="1" t="s">
        <v>119</v>
      </c>
      <c r="B11" t="s">
        <v>118</v>
      </c>
    </row>
    <row r="12" spans="1:2" x14ac:dyDescent="0.55000000000000004">
      <c r="A12" s="1" t="s">
        <v>120</v>
      </c>
      <c r="B12" t="s">
        <v>121</v>
      </c>
    </row>
    <row r="13" spans="1:2" x14ac:dyDescent="0.55000000000000004">
      <c r="A13" s="1" t="s">
        <v>130</v>
      </c>
      <c r="B13" t="s">
        <v>121</v>
      </c>
    </row>
    <row r="14" spans="1:2" x14ac:dyDescent="0.55000000000000004">
      <c r="A14" s="1" t="s">
        <v>131</v>
      </c>
      <c r="B14" t="s">
        <v>132</v>
      </c>
    </row>
    <row r="15" spans="1:2" x14ac:dyDescent="0.55000000000000004">
      <c r="A15" s="1" t="s">
        <v>138</v>
      </c>
      <c r="B15" t="s">
        <v>132</v>
      </c>
    </row>
  </sheetData>
  <hyperlinks>
    <hyperlink ref="A2" location="figsectorstruc!A30" display="figsectorstruc" xr:uid="{6BA77B24-E4E9-42C0-AAD7-A37D6A888C91}"/>
    <hyperlink ref="A3" location="figsectorstruc2!A30" display="figsectorstruc2" xr:uid="{BF4EFD69-6D18-42E9-81B8-28BA3FE90FB3}"/>
    <hyperlink ref="A4" location="figexpimpintensity!A30" display="figexpimpintensity" xr:uid="{E5066EF7-CA36-4E10-A6A1-7630882F3919}"/>
    <hyperlink ref="A5" location="figexpimpintensity2!A30" display="figexpimpintensity2" xr:uid="{F5998726-0F11-4A59-A4D5-04D37FD9CF4A}"/>
    <hyperlink ref="A6" location="figfacdemstruc!A30" display="figfacdemstruc" xr:uid="{EA07602C-81FC-461E-90A9-88876A17C3FB}"/>
    <hyperlink ref="A7" location="figfacdemstruc2!A30" display="figfacdemstruc2" xr:uid="{224EE718-6F47-4EE6-8047-EBF58C0B81D6}"/>
    <hyperlink ref="A8" location="figlabdemstruc!A30" display="figlabdemstruc" xr:uid="{0EA215DD-C17A-473F-A5C0-B79B3F69D819}"/>
    <hyperlink ref="A9" location="figlabdemstruc2!A40" display="figlabdemstruc2" xr:uid="{64F2F0EB-0BBF-41D7-B028-321E60E3F27D}"/>
    <hyperlink ref="A10" location="figemploystruc!A30" display="figemploystruc" xr:uid="{49C8F667-A132-44A1-A66F-A670DE99BDE5}"/>
    <hyperlink ref="A11" location="figemploystruc2!A40" display="figemploystruc2" xr:uid="{4617F83A-47C2-41FB-9E6A-8985C21231CB}"/>
    <hyperlink ref="A12" location="figdemstruc!A30" display="figdemstruc" xr:uid="{0A5C4BDA-D631-49C8-B68C-FA248BE88766}"/>
    <hyperlink ref="A13" location="figdemstruc2!A30" display="figdemstruc2" xr:uid="{97294691-6928-4EEA-A69F-63A33405F26E}"/>
    <hyperlink ref="A14" location="figincomestruc!A30" display="figincomestruc" xr:uid="{D77FB50A-24FF-4E7C-B2BC-C1162AFE8697}"/>
    <hyperlink ref="A15" location="figincomestruc2!A30" display="figincomestruc2" xr:uid="{AF482CBC-6A16-447D-81A3-77AADBBA9AE4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4CDCD-981F-49E0-A509-A71C019CD110}">
  <dimension ref="A1:F59"/>
  <sheetViews>
    <sheetView workbookViewId="0">
      <selection activeCell="A4" sqref="A4"/>
    </sheetView>
  </sheetViews>
  <sheetFormatPr baseColWidth="10" defaultRowHeight="14.4" x14ac:dyDescent="0.55000000000000004"/>
  <sheetData>
    <row r="1" spans="1:2" x14ac:dyDescent="0.55000000000000004">
      <c r="A1" s="1" t="s">
        <v>4</v>
      </c>
    </row>
    <row r="2" spans="1:2" x14ac:dyDescent="0.55000000000000004">
      <c r="A2" t="s">
        <v>2</v>
      </c>
      <c r="B2" t="s">
        <v>3</v>
      </c>
    </row>
    <row r="30" spans="1:6" x14ac:dyDescent="0.55000000000000004">
      <c r="B30" s="2" t="s">
        <v>34</v>
      </c>
      <c r="C30" s="2" t="s">
        <v>35</v>
      </c>
      <c r="D30" s="2" t="s">
        <v>36</v>
      </c>
      <c r="E30" s="2" t="s">
        <v>37</v>
      </c>
      <c r="F30" s="2" t="s">
        <v>38</v>
      </c>
    </row>
    <row r="31" spans="1:6" x14ac:dyDescent="0.55000000000000004">
      <c r="A31" s="2" t="s">
        <v>5</v>
      </c>
      <c r="B31">
        <v>1.5403138305240083</v>
      </c>
      <c r="C31">
        <v>1.894110206591133</v>
      </c>
      <c r="D31">
        <v>45.505287420582285</v>
      </c>
      <c r="E31">
        <v>2.5501751014065444</v>
      </c>
      <c r="F31">
        <v>0.57759801338500649</v>
      </c>
    </row>
    <row r="32" spans="1:6" x14ac:dyDescent="0.55000000000000004">
      <c r="A32" s="2" t="s">
        <v>6</v>
      </c>
      <c r="B32">
        <v>0.3440538402528116</v>
      </c>
      <c r="C32">
        <v>0.3019540051180975</v>
      </c>
      <c r="D32">
        <v>10.31426912077888</v>
      </c>
      <c r="E32">
        <v>1.8599639759278603E-2</v>
      </c>
      <c r="F32">
        <v>6.6597729834942068E-2</v>
      </c>
    </row>
    <row r="33" spans="1:6" x14ac:dyDescent="0.55000000000000004">
      <c r="A33" s="2" t="s">
        <v>7</v>
      </c>
      <c r="B33">
        <v>0.73904051536961357</v>
      </c>
      <c r="C33">
        <v>0.69301987228860118</v>
      </c>
      <c r="D33">
        <v>0.66519894966273019</v>
      </c>
      <c r="E33">
        <v>5.732256111504222E-2</v>
      </c>
      <c r="F33">
        <v>1.3039259249003199E-2</v>
      </c>
    </row>
    <row r="34" spans="1:6" x14ac:dyDescent="0.55000000000000004">
      <c r="A34" s="2" t="s">
        <v>8</v>
      </c>
      <c r="B34">
        <v>0.47243863507669764</v>
      </c>
      <c r="C34">
        <v>0.43559566623767471</v>
      </c>
      <c r="D34">
        <v>0.88711512272437121</v>
      </c>
      <c r="E34">
        <v>7.4262198842849915E-4</v>
      </c>
      <c r="F34">
        <v>0.13039762612198544</v>
      </c>
    </row>
    <row r="35" spans="1:6" x14ac:dyDescent="0.55000000000000004">
      <c r="A35" s="2" t="s">
        <v>9</v>
      </c>
      <c r="B35">
        <v>2.081022923871423E-3</v>
      </c>
      <c r="C35">
        <v>4.2529152311668126E-3</v>
      </c>
      <c r="D35">
        <v>1.8169041301310874E-4</v>
      </c>
      <c r="E35">
        <v>2.0145319400279527E-2</v>
      </c>
      <c r="F35">
        <v>5.746270929967557E-2</v>
      </c>
    </row>
    <row r="36" spans="1:6" x14ac:dyDescent="0.55000000000000004">
      <c r="A36" s="2" t="s">
        <v>10</v>
      </c>
      <c r="B36">
        <v>1.0000000000000001E-15</v>
      </c>
      <c r="C36">
        <v>1.0000000000000001E-15</v>
      </c>
      <c r="D36">
        <v>1.0000000000000001E-15</v>
      </c>
      <c r="E36">
        <v>1.0000000000000001E-15</v>
      </c>
      <c r="F36">
        <v>5.6847288599442471</v>
      </c>
    </row>
    <row r="37" spans="1:6" x14ac:dyDescent="0.55000000000000004">
      <c r="A37" s="2" t="s">
        <v>11</v>
      </c>
      <c r="B37">
        <v>12.902810421034051</v>
      </c>
      <c r="C37">
        <v>9.4639923669760595</v>
      </c>
      <c r="D37">
        <v>1.1265214465079056</v>
      </c>
      <c r="E37">
        <v>0.43324361368314013</v>
      </c>
      <c r="F37">
        <v>1.7377028363950813</v>
      </c>
    </row>
    <row r="38" spans="1:6" x14ac:dyDescent="0.55000000000000004">
      <c r="A38" s="2" t="s">
        <v>12</v>
      </c>
      <c r="B38">
        <v>2.4545391877313971</v>
      </c>
      <c r="C38">
        <v>2.1908037957031645</v>
      </c>
      <c r="D38">
        <v>0.21430145418287291</v>
      </c>
      <c r="E38">
        <v>0.84547617345814041</v>
      </c>
      <c r="F38">
        <v>1.8890475015252863</v>
      </c>
    </row>
    <row r="39" spans="1:6" x14ac:dyDescent="0.55000000000000004">
      <c r="A39" s="2" t="s">
        <v>13</v>
      </c>
      <c r="B39">
        <v>2.0418637942534832</v>
      </c>
      <c r="C39">
        <v>3.2905900941078574</v>
      </c>
      <c r="D39">
        <v>1.2452186955692925</v>
      </c>
      <c r="E39">
        <v>4.3730983505077381</v>
      </c>
      <c r="F39">
        <v>5.1323772879710452</v>
      </c>
    </row>
    <row r="40" spans="1:6" x14ac:dyDescent="0.55000000000000004">
      <c r="A40" s="2" t="s">
        <v>14</v>
      </c>
      <c r="B40">
        <v>0.26174203211206459</v>
      </c>
      <c r="C40">
        <v>0.34539376263260257</v>
      </c>
      <c r="D40">
        <v>0.18210393262838362</v>
      </c>
      <c r="E40">
        <v>0.34654023120266381</v>
      </c>
      <c r="F40">
        <v>0.13587999568548079</v>
      </c>
    </row>
    <row r="41" spans="1:6" x14ac:dyDescent="0.55000000000000004">
      <c r="A41" s="2" t="s">
        <v>15</v>
      </c>
      <c r="B41">
        <v>7.9231763774280636E-2</v>
      </c>
      <c r="C41">
        <v>0.17111608878638163</v>
      </c>
      <c r="D41">
        <v>5.5907551320630341E-2</v>
      </c>
      <c r="E41">
        <v>9.7314146557563583E-2</v>
      </c>
      <c r="F41">
        <v>1.645376923065125</v>
      </c>
    </row>
    <row r="42" spans="1:6" x14ac:dyDescent="0.55000000000000004">
      <c r="A42" s="2" t="s">
        <v>16</v>
      </c>
      <c r="B42">
        <v>0.32164651331300093</v>
      </c>
      <c r="C42">
        <v>0.63263581288174808</v>
      </c>
      <c r="D42">
        <v>0.23462562259041969</v>
      </c>
      <c r="E42">
        <v>0.27949907335403135</v>
      </c>
      <c r="F42">
        <v>1.8910723108117797</v>
      </c>
    </row>
    <row r="43" spans="1:6" x14ac:dyDescent="0.55000000000000004">
      <c r="A43" s="2" t="s">
        <v>17</v>
      </c>
      <c r="B43">
        <v>0.60973528102050323</v>
      </c>
      <c r="C43">
        <v>1.0469956163957321</v>
      </c>
      <c r="D43">
        <v>0.42421613235036887</v>
      </c>
      <c r="E43">
        <v>4.4114353413634539</v>
      </c>
      <c r="F43">
        <v>23.736699848540706</v>
      </c>
    </row>
    <row r="44" spans="1:6" x14ac:dyDescent="0.55000000000000004">
      <c r="A44" s="2" t="s">
        <v>18</v>
      </c>
      <c r="B44">
        <v>3.5810722167356826E-2</v>
      </c>
      <c r="C44">
        <v>8.9093094722653421E-2</v>
      </c>
      <c r="D44">
        <v>2.4914887701896135E-2</v>
      </c>
      <c r="E44">
        <v>0.27667913926207111</v>
      </c>
      <c r="F44">
        <v>2.8353006804275465</v>
      </c>
    </row>
    <row r="45" spans="1:6" x14ac:dyDescent="0.55000000000000004">
      <c r="A45" s="2" t="s">
        <v>19</v>
      </c>
      <c r="B45">
        <v>1.0738471243728289</v>
      </c>
      <c r="C45">
        <v>1.9096249611029925</v>
      </c>
      <c r="D45">
        <v>0.7471164749964474</v>
      </c>
      <c r="E45">
        <v>2.2132065487126504</v>
      </c>
      <c r="F45">
        <v>1.3651998335057447</v>
      </c>
    </row>
    <row r="46" spans="1:6" x14ac:dyDescent="0.55000000000000004">
      <c r="A46" s="2" t="s">
        <v>20</v>
      </c>
      <c r="B46">
        <v>2.1473055842209035</v>
      </c>
      <c r="C46">
        <v>14.262887003749331</v>
      </c>
      <c r="D46">
        <v>1.0221784858988165</v>
      </c>
      <c r="E46">
        <v>67.672201669325105</v>
      </c>
      <c r="F46">
        <v>6.9500816472380036</v>
      </c>
    </row>
    <row r="47" spans="1:6" x14ac:dyDescent="0.55000000000000004">
      <c r="A47" s="2" t="s">
        <v>21</v>
      </c>
      <c r="B47">
        <v>0.13702502595512772</v>
      </c>
      <c r="C47">
        <v>0.58227733783854529</v>
      </c>
      <c r="D47">
        <v>9.0303869504890055E-2</v>
      </c>
      <c r="E47">
        <v>2.7553546653793251</v>
      </c>
      <c r="F47">
        <v>25.672879376175217</v>
      </c>
    </row>
    <row r="48" spans="1:6" x14ac:dyDescent="0.55000000000000004">
      <c r="A48" s="2" t="s">
        <v>22</v>
      </c>
      <c r="B48">
        <v>0.63857341258286626</v>
      </c>
      <c r="C48">
        <v>0.80412506157255192</v>
      </c>
      <c r="D48">
        <v>0.399610641215284</v>
      </c>
      <c r="E48">
        <v>0.226878721147655</v>
      </c>
      <c r="F48">
        <v>1.1948625473616177</v>
      </c>
    </row>
    <row r="49" spans="1:6" x14ac:dyDescent="0.55000000000000004">
      <c r="A49" s="2" t="s">
        <v>23</v>
      </c>
      <c r="B49">
        <v>2.7881356177619749</v>
      </c>
      <c r="C49">
        <v>2.1053499920448018</v>
      </c>
      <c r="D49">
        <v>0.24439356651934641</v>
      </c>
      <c r="E49">
        <v>0.85482078471394574</v>
      </c>
      <c r="F49">
        <v>1.0000000000000001E-15</v>
      </c>
    </row>
    <row r="50" spans="1:6" x14ac:dyDescent="0.55000000000000004">
      <c r="A50" s="2" t="s">
        <v>24</v>
      </c>
      <c r="B50">
        <v>0.43173041750012131</v>
      </c>
      <c r="C50">
        <v>0.28608951031570501</v>
      </c>
      <c r="D50">
        <v>0.20792046922978666</v>
      </c>
      <c r="E50">
        <v>1.0000000000000001E-15</v>
      </c>
      <c r="F50">
        <v>1.0000000000000001E-15</v>
      </c>
    </row>
    <row r="51" spans="1:6" x14ac:dyDescent="0.55000000000000004">
      <c r="A51" s="2" t="s">
        <v>25</v>
      </c>
      <c r="B51">
        <v>11.887110531757495</v>
      </c>
      <c r="C51">
        <v>12.741259094700442</v>
      </c>
      <c r="D51">
        <v>2.8726731684404951</v>
      </c>
      <c r="E51">
        <v>1.0000000000000001E-15</v>
      </c>
      <c r="F51">
        <v>6.6939395240323813</v>
      </c>
    </row>
    <row r="52" spans="1:6" x14ac:dyDescent="0.55000000000000004">
      <c r="A52" s="2" t="s">
        <v>26</v>
      </c>
      <c r="B52">
        <v>21.761899234917664</v>
      </c>
      <c r="C52">
        <v>14.62624215469493</v>
      </c>
      <c r="D52">
        <v>15.714647383371275</v>
      </c>
      <c r="E52">
        <v>1.0000000000000001E-15</v>
      </c>
      <c r="F52">
        <v>1.0000000000000001E-15</v>
      </c>
    </row>
    <row r="53" spans="1:6" x14ac:dyDescent="0.55000000000000004">
      <c r="A53" s="2" t="s">
        <v>27</v>
      </c>
      <c r="B53">
        <v>1.2619070305835869</v>
      </c>
      <c r="C53">
        <v>1.1022826754725545</v>
      </c>
      <c r="D53">
        <v>1.3830283405675015</v>
      </c>
      <c r="E53">
        <v>5.2449641146946311</v>
      </c>
      <c r="F53">
        <v>4.4883722706012001</v>
      </c>
    </row>
    <row r="54" spans="1:6" x14ac:dyDescent="0.55000000000000004">
      <c r="A54" s="2" t="s">
        <v>28</v>
      </c>
      <c r="B54">
        <v>9.0246306920608106</v>
      </c>
      <c r="C54">
        <v>6.804121694157204</v>
      </c>
      <c r="D54">
        <v>2.2407781318226778</v>
      </c>
      <c r="E54">
        <v>4.531790107920731</v>
      </c>
      <c r="F54">
        <v>2.6775758096129532</v>
      </c>
    </row>
    <row r="55" spans="1:6" x14ac:dyDescent="0.55000000000000004">
      <c r="A55" s="2" t="s">
        <v>29</v>
      </c>
      <c r="B55">
        <v>4.6029963898438204</v>
      </c>
      <c r="C55">
        <v>5.695924466320986</v>
      </c>
      <c r="D55">
        <v>1.2224258071985559</v>
      </c>
      <c r="E55">
        <v>1.0000000000000001E-15</v>
      </c>
      <c r="F55">
        <v>1.0000000000000001E-15</v>
      </c>
    </row>
    <row r="56" spans="1:6" x14ac:dyDescent="0.55000000000000004">
      <c r="A56" s="2" t="s">
        <v>30</v>
      </c>
      <c r="B56">
        <v>5.9752358321130172</v>
      </c>
      <c r="C56">
        <v>5.8440016630491263</v>
      </c>
      <c r="D56">
        <v>4.4028579080672783</v>
      </c>
      <c r="E56">
        <v>0.8712943562008435</v>
      </c>
      <c r="F56">
        <v>1.0000000000000001E-15</v>
      </c>
    </row>
    <row r="57" spans="1:6" x14ac:dyDescent="0.55000000000000004">
      <c r="A57" s="2" t="s">
        <v>31</v>
      </c>
      <c r="B57">
        <v>0.36098940494867349</v>
      </c>
      <c r="C57">
        <v>0.310682174559052</v>
      </c>
      <c r="D57">
        <v>0.18298833190628552</v>
      </c>
      <c r="E57">
        <v>0.21564535315970945</v>
      </c>
      <c r="F57">
        <v>0.21025835684460784</v>
      </c>
    </row>
    <row r="58" spans="1:6" x14ac:dyDescent="0.55000000000000004">
      <c r="A58" s="2" t="s">
        <v>32</v>
      </c>
      <c r="B58">
        <v>16.103306141828003</v>
      </c>
      <c r="C58">
        <v>12.365578912748918</v>
      </c>
      <c r="D58">
        <v>8.3892153942483549</v>
      </c>
      <c r="E58">
        <v>1.7035723656870672</v>
      </c>
      <c r="F58">
        <v>5.2135490523713743</v>
      </c>
    </row>
    <row r="59" spans="1:6" x14ac:dyDescent="0.55000000000000004">
      <c r="A59" s="2" t="s">
        <v>33</v>
      </c>
      <c r="B59">
        <v>100.00000000000003</v>
      </c>
      <c r="C59">
        <v>100.00000000000001</v>
      </c>
      <c r="D59">
        <v>100.00000000000007</v>
      </c>
      <c r="E59">
        <v>100.00000000000004</v>
      </c>
      <c r="F59">
        <v>100.00000000000001</v>
      </c>
    </row>
  </sheetData>
  <hyperlinks>
    <hyperlink ref="A1" location="Contents!A1" display="Contents" xr:uid="{FDA698C2-95A5-44D5-BB4E-8522C0AF24CE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B5743-FA84-47D3-8926-601046717767}">
  <sheetPr>
    <tabColor rgb="FF92D050"/>
  </sheetPr>
  <dimension ref="A1:F44"/>
  <sheetViews>
    <sheetView tabSelected="1" workbookViewId="0">
      <selection activeCell="A4" sqref="A4"/>
    </sheetView>
  </sheetViews>
  <sheetFormatPr baseColWidth="10" defaultRowHeight="14.4" x14ac:dyDescent="0.55000000000000004"/>
  <sheetData>
    <row r="1" spans="1:6" x14ac:dyDescent="0.55000000000000004">
      <c r="A1" s="1" t="s">
        <v>4</v>
      </c>
    </row>
    <row r="2" spans="1:6" x14ac:dyDescent="0.55000000000000004">
      <c r="A2" t="s">
        <v>39</v>
      </c>
      <c r="B2" t="s">
        <v>3</v>
      </c>
    </row>
    <row r="3" spans="1:6" x14ac:dyDescent="0.55000000000000004">
      <c r="B3" t="str">
        <f>B30</f>
        <v>VAshr</v>
      </c>
      <c r="C3" t="str">
        <f t="shared" ref="C3:F3" si="0">C30</f>
        <v>PRDshr</v>
      </c>
      <c r="D3" t="str">
        <f t="shared" si="0"/>
        <v>EMPshr</v>
      </c>
      <c r="E3" t="str">
        <f t="shared" si="0"/>
        <v>EXPshr</v>
      </c>
      <c r="F3" t="str">
        <f t="shared" si="0"/>
        <v>IMPshr</v>
      </c>
    </row>
    <row r="4" spans="1:6" x14ac:dyDescent="0.55000000000000004">
      <c r="A4" t="str">
        <f>VLOOKUP(A31,refs2!$A$2:$B$48,2,FALSE)</f>
        <v>Crops</v>
      </c>
      <c r="B4">
        <f t="shared" ref="B4:F4" si="1">B31</f>
        <v>1.5403138305240083</v>
      </c>
      <c r="C4">
        <f t="shared" si="1"/>
        <v>1.894110206591133</v>
      </c>
      <c r="D4">
        <f t="shared" si="1"/>
        <v>45.505287420582285</v>
      </c>
      <c r="E4">
        <f t="shared" si="1"/>
        <v>2.5501751014065444</v>
      </c>
      <c r="F4">
        <f t="shared" si="1"/>
        <v>0.57759801338500649</v>
      </c>
    </row>
    <row r="5" spans="1:6" x14ac:dyDescent="0.55000000000000004">
      <c r="A5" t="str">
        <f>VLOOKUP(A32,refs2!$A$2:$B$48,2,FALSE)</f>
        <v>Livestock</v>
      </c>
      <c r="B5">
        <f t="shared" ref="B5:F5" si="2">B32</f>
        <v>0.3440538402528116</v>
      </c>
      <c r="C5">
        <f t="shared" si="2"/>
        <v>0.3019540051180975</v>
      </c>
      <c r="D5">
        <f t="shared" si="2"/>
        <v>10.31426912077888</v>
      </c>
      <c r="E5">
        <f t="shared" si="2"/>
        <v>1.8599639759278603E-2</v>
      </c>
      <c r="F5">
        <f t="shared" si="2"/>
        <v>6.6597729834942068E-2</v>
      </c>
    </row>
    <row r="6" spans="1:6" x14ac:dyDescent="0.55000000000000004">
      <c r="A6" t="str">
        <f>VLOOKUP(A33,refs2!$A$2:$B$48,2,FALSE)</f>
        <v>Forestry</v>
      </c>
      <c r="B6">
        <f t="shared" ref="B6:F6" si="3">B33</f>
        <v>0.73904051536961357</v>
      </c>
      <c r="C6">
        <f t="shared" si="3"/>
        <v>0.69301987228860118</v>
      </c>
      <c r="D6">
        <f t="shared" si="3"/>
        <v>0.66519894966273019</v>
      </c>
      <c r="E6">
        <f t="shared" si="3"/>
        <v>5.732256111504222E-2</v>
      </c>
      <c r="F6">
        <f t="shared" si="3"/>
        <v>1.3039259249003199E-2</v>
      </c>
    </row>
    <row r="7" spans="1:6" x14ac:dyDescent="0.55000000000000004">
      <c r="A7" t="str">
        <f>VLOOKUP(A34,refs2!$A$2:$B$48,2,FALSE)</f>
        <v>Food</v>
      </c>
      <c r="B7">
        <f t="shared" ref="B7:F7" si="4">B34</f>
        <v>2.7760444614422455</v>
      </c>
      <c r="C7">
        <f t="shared" si="4"/>
        <v>4.0715795229781344</v>
      </c>
      <c r="D7">
        <f t="shared" si="4"/>
        <v>2.3144377509220475</v>
      </c>
      <c r="E7">
        <f t="shared" si="4"/>
        <v>4.7203812036988309</v>
      </c>
      <c r="F7">
        <f t="shared" si="4"/>
        <v>5.3986549097785117</v>
      </c>
    </row>
    <row r="8" spans="1:6" x14ac:dyDescent="0.55000000000000004">
      <c r="A8" t="str">
        <f>VLOOKUP(A35,refs2!$A$2:$B$48,2,FALSE)</f>
        <v>Mining</v>
      </c>
      <c r="B8">
        <f t="shared" ref="B8:F8" si="5">B35</f>
        <v>15.359430631689321</v>
      </c>
      <c r="C8">
        <f t="shared" si="5"/>
        <v>11.659049077910392</v>
      </c>
      <c r="D8">
        <f t="shared" si="5"/>
        <v>1.3410045911037927</v>
      </c>
      <c r="E8">
        <f t="shared" si="5"/>
        <v>1.2988651065415611</v>
      </c>
      <c r="F8">
        <f t="shared" si="5"/>
        <v>9.3689419071642916</v>
      </c>
    </row>
    <row r="9" spans="1:6" x14ac:dyDescent="0.55000000000000004">
      <c r="A9" t="str">
        <f>VLOOKUP(A36,refs2!$A$2:$B$48,2,FALSE)</f>
        <v>Wood and paper</v>
      </c>
      <c r="B9">
        <f t="shared" ref="B9:F9" si="6">B36</f>
        <v>0.32164651331300093</v>
      </c>
      <c r="C9">
        <f t="shared" si="6"/>
        <v>0.63263581288174808</v>
      </c>
      <c r="D9">
        <f t="shared" si="6"/>
        <v>0.23462562259041969</v>
      </c>
      <c r="E9">
        <f t="shared" si="6"/>
        <v>0.27949907335403135</v>
      </c>
      <c r="F9">
        <f t="shared" si="6"/>
        <v>1.8910723108117797</v>
      </c>
    </row>
    <row r="10" spans="1:6" x14ac:dyDescent="0.55000000000000004">
      <c r="A10" t="str">
        <f>VLOOKUP(A37,refs2!$A$2:$B$48,2,FALSE)</f>
        <v>Metals</v>
      </c>
      <c r="B10">
        <f t="shared" ref="B10:F10" si="7">B37</f>
        <v>2.1473055842209035</v>
      </c>
      <c r="C10">
        <f t="shared" si="7"/>
        <v>14.262887003749331</v>
      </c>
      <c r="D10">
        <f t="shared" si="7"/>
        <v>1.0221784858988165</v>
      </c>
      <c r="E10">
        <f t="shared" si="7"/>
        <v>67.672201669325105</v>
      </c>
      <c r="F10">
        <f t="shared" si="7"/>
        <v>6.9500816472380036</v>
      </c>
    </row>
    <row r="11" spans="1:6" x14ac:dyDescent="0.55000000000000004">
      <c r="A11" t="str">
        <f>VLOOKUP(A38,refs2!$A$2:$B$48,2,FALSE)</f>
        <v>Other manufacturing</v>
      </c>
      <c r="B11">
        <f t="shared" ref="B11:F11" si="8">B38</f>
        <v>2.5742233298729635</v>
      </c>
      <c r="C11">
        <f t="shared" si="8"/>
        <v>4.6032321604188571</v>
      </c>
      <c r="D11">
        <f t="shared" si="8"/>
        <v>1.7420695570895168</v>
      </c>
      <c r="E11">
        <f t="shared" si="8"/>
        <v>9.9808685624227191</v>
      </c>
      <c r="F11">
        <f t="shared" si="8"/>
        <v>56.450319209075957</v>
      </c>
    </row>
    <row r="12" spans="1:6" x14ac:dyDescent="0.55000000000000004">
      <c r="A12" t="str">
        <f>VLOOKUP(A39,refs2!$A$2:$B$48,2,FALSE)</f>
        <v>Utilities</v>
      </c>
      <c r="B12">
        <f t="shared" ref="B12:F12" si="9">B39</f>
        <v>3.219866035262096</v>
      </c>
      <c r="C12">
        <f t="shared" si="9"/>
        <v>2.3914395023605066</v>
      </c>
      <c r="D12">
        <f t="shared" si="9"/>
        <v>0.45231403574913309</v>
      </c>
      <c r="E12">
        <f t="shared" si="9"/>
        <v>0.85482078471394674</v>
      </c>
      <c r="F12">
        <f t="shared" si="9"/>
        <v>2.0000000000000002E-15</v>
      </c>
    </row>
    <row r="13" spans="1:6" x14ac:dyDescent="0.55000000000000004">
      <c r="A13" t="str">
        <f>VLOOKUP(A40,refs2!$A$2:$B$48,2,FALSE)</f>
        <v>Construction</v>
      </c>
      <c r="B13">
        <f t="shared" ref="B13:F13" si="10">B40</f>
        <v>11.887110531757495</v>
      </c>
      <c r="C13">
        <f t="shared" si="10"/>
        <v>12.741259094700442</v>
      </c>
      <c r="D13">
        <f t="shared" si="10"/>
        <v>2.8726731684404951</v>
      </c>
      <c r="E13">
        <f t="shared" si="10"/>
        <v>1.0000000000000001E-15</v>
      </c>
      <c r="F13">
        <f t="shared" si="10"/>
        <v>6.6939395240323813</v>
      </c>
    </row>
    <row r="14" spans="1:6" x14ac:dyDescent="0.55000000000000004">
      <c r="A14" t="str">
        <f>VLOOKUP(A41,refs2!$A$2:$B$48,2,FALSE)</f>
        <v>Trade</v>
      </c>
      <c r="B14">
        <f t="shared" ref="B14:F14" si="11">B41</f>
        <v>21.761899234917664</v>
      </c>
      <c r="C14">
        <f t="shared" si="11"/>
        <v>14.62624215469493</v>
      </c>
      <c r="D14">
        <f t="shared" si="11"/>
        <v>15.714647383371275</v>
      </c>
      <c r="E14">
        <f t="shared" si="11"/>
        <v>1.0000000000000001E-15</v>
      </c>
      <c r="F14">
        <f t="shared" si="11"/>
        <v>1.0000000000000001E-15</v>
      </c>
    </row>
    <row r="15" spans="1:6" x14ac:dyDescent="0.55000000000000004">
      <c r="A15" t="str">
        <f>VLOOKUP(A42,refs2!$A$2:$B$48,2,FALSE)</f>
        <v>Public administration</v>
      </c>
      <c r="B15">
        <f t="shared" ref="B15:F15" si="12">B42</f>
        <v>4.6029963898438204</v>
      </c>
      <c r="C15">
        <f t="shared" si="12"/>
        <v>5.695924466320986</v>
      </c>
      <c r="D15">
        <f t="shared" si="12"/>
        <v>1.2224258071985559</v>
      </c>
      <c r="E15">
        <f t="shared" si="12"/>
        <v>1.0000000000000001E-15</v>
      </c>
      <c r="F15">
        <f t="shared" si="12"/>
        <v>1.0000000000000001E-15</v>
      </c>
    </row>
    <row r="16" spans="1:6" x14ac:dyDescent="0.55000000000000004">
      <c r="A16" t="str">
        <f>VLOOKUP(A43,refs2!$A$2:$B$48,2,FALSE)</f>
        <v>Other serv</v>
      </c>
      <c r="B16">
        <f t="shared" ref="B16:F16" si="13">B43</f>
        <v>32.726069101534094</v>
      </c>
      <c r="C16">
        <f t="shared" si="13"/>
        <v>26.426667119986853</v>
      </c>
      <c r="D16">
        <f t="shared" si="13"/>
        <v>16.598868106612098</v>
      </c>
      <c r="E16">
        <f t="shared" si="13"/>
        <v>12.567266297662984</v>
      </c>
      <c r="F16">
        <f t="shared" si="13"/>
        <v>12.589755489430136</v>
      </c>
    </row>
    <row r="17" spans="1:6" x14ac:dyDescent="0.55000000000000004">
      <c r="A17" t="str">
        <f>VLOOKUP(A44,refs2!$A$2:$B$48,2,FALSE)</f>
        <v>Total</v>
      </c>
      <c r="B17">
        <f t="shared" ref="B17:F17" si="14">B44</f>
        <v>100.00000000000003</v>
      </c>
      <c r="C17">
        <f t="shared" si="14"/>
        <v>100.00000000000001</v>
      </c>
      <c r="D17">
        <f t="shared" si="14"/>
        <v>100.00000000000007</v>
      </c>
      <c r="E17">
        <f t="shared" si="14"/>
        <v>100.00000000000004</v>
      </c>
      <c r="F17">
        <f t="shared" si="14"/>
        <v>100.00000000000001</v>
      </c>
    </row>
    <row r="30" spans="1:6" x14ac:dyDescent="0.55000000000000004">
      <c r="B30" s="2" t="s">
        <v>34</v>
      </c>
      <c r="C30" s="2" t="s">
        <v>35</v>
      </c>
      <c r="D30" s="2" t="s">
        <v>36</v>
      </c>
      <c r="E30" s="2" t="s">
        <v>37</v>
      </c>
      <c r="F30" s="2" t="s">
        <v>38</v>
      </c>
    </row>
    <row r="31" spans="1:6" x14ac:dyDescent="0.55000000000000004">
      <c r="A31" s="2" t="s">
        <v>40</v>
      </c>
      <c r="B31">
        <v>1.5403138305240083</v>
      </c>
      <c r="C31">
        <v>1.894110206591133</v>
      </c>
      <c r="D31">
        <v>45.505287420582285</v>
      </c>
      <c r="E31">
        <v>2.5501751014065444</v>
      </c>
      <c r="F31">
        <v>0.57759801338500649</v>
      </c>
    </row>
    <row r="32" spans="1:6" x14ac:dyDescent="0.55000000000000004">
      <c r="A32" s="2" t="s">
        <v>41</v>
      </c>
      <c r="B32">
        <v>0.3440538402528116</v>
      </c>
      <c r="C32">
        <v>0.3019540051180975</v>
      </c>
      <c r="D32">
        <v>10.31426912077888</v>
      </c>
      <c r="E32">
        <v>1.8599639759278603E-2</v>
      </c>
      <c r="F32">
        <v>6.6597729834942068E-2</v>
      </c>
    </row>
    <row r="33" spans="1:6" x14ac:dyDescent="0.55000000000000004">
      <c r="A33" s="2" t="s">
        <v>42</v>
      </c>
      <c r="B33">
        <v>0.73904051536961357</v>
      </c>
      <c r="C33">
        <v>0.69301987228860118</v>
      </c>
      <c r="D33">
        <v>0.66519894966273019</v>
      </c>
      <c r="E33">
        <v>5.732256111504222E-2</v>
      </c>
      <c r="F33">
        <v>1.3039259249003199E-2</v>
      </c>
    </row>
    <row r="34" spans="1:6" x14ac:dyDescent="0.55000000000000004">
      <c r="A34" s="2" t="s">
        <v>43</v>
      </c>
      <c r="B34">
        <v>2.7760444614422455</v>
      </c>
      <c r="C34">
        <v>4.0715795229781344</v>
      </c>
      <c r="D34">
        <v>2.3144377509220475</v>
      </c>
      <c r="E34">
        <v>4.7203812036988309</v>
      </c>
      <c r="F34">
        <v>5.3986549097785117</v>
      </c>
    </row>
    <row r="35" spans="1:6" x14ac:dyDescent="0.55000000000000004">
      <c r="A35" s="2" t="s">
        <v>44</v>
      </c>
      <c r="B35">
        <v>15.359430631689321</v>
      </c>
      <c r="C35">
        <v>11.659049077910392</v>
      </c>
      <c r="D35">
        <v>1.3410045911037927</v>
      </c>
      <c r="E35">
        <v>1.2988651065415611</v>
      </c>
      <c r="F35">
        <v>9.3689419071642916</v>
      </c>
    </row>
    <row r="36" spans="1:6" x14ac:dyDescent="0.55000000000000004">
      <c r="A36" s="2" t="s">
        <v>46</v>
      </c>
      <c r="B36">
        <v>0.32164651331300093</v>
      </c>
      <c r="C36">
        <v>0.63263581288174808</v>
      </c>
      <c r="D36">
        <v>0.23462562259041969</v>
      </c>
      <c r="E36">
        <v>0.27949907335403135</v>
      </c>
      <c r="F36">
        <v>1.8910723108117797</v>
      </c>
    </row>
    <row r="37" spans="1:6" x14ac:dyDescent="0.55000000000000004">
      <c r="A37" s="2" t="s">
        <v>47</v>
      </c>
      <c r="B37">
        <v>2.1473055842209035</v>
      </c>
      <c r="C37">
        <v>14.262887003749331</v>
      </c>
      <c r="D37">
        <v>1.0221784858988165</v>
      </c>
      <c r="E37">
        <v>67.672201669325105</v>
      </c>
      <c r="F37">
        <v>6.9500816472380036</v>
      </c>
    </row>
    <row r="38" spans="1:6" x14ac:dyDescent="0.55000000000000004">
      <c r="A38" s="2" t="s">
        <v>45</v>
      </c>
      <c r="B38">
        <v>2.5742233298729635</v>
      </c>
      <c r="C38">
        <v>4.6032321604188571</v>
      </c>
      <c r="D38">
        <v>1.7420695570895168</v>
      </c>
      <c r="E38">
        <v>9.9808685624227191</v>
      </c>
      <c r="F38">
        <v>56.450319209075957</v>
      </c>
    </row>
    <row r="39" spans="1:6" x14ac:dyDescent="0.55000000000000004">
      <c r="A39" s="2" t="s">
        <v>48</v>
      </c>
      <c r="B39">
        <v>3.219866035262096</v>
      </c>
      <c r="C39">
        <v>2.3914395023605066</v>
      </c>
      <c r="D39">
        <v>0.45231403574913309</v>
      </c>
      <c r="E39">
        <v>0.85482078471394674</v>
      </c>
      <c r="F39">
        <v>2.0000000000000002E-15</v>
      </c>
    </row>
    <row r="40" spans="1:6" x14ac:dyDescent="0.55000000000000004">
      <c r="A40" s="2" t="s">
        <v>49</v>
      </c>
      <c r="B40">
        <v>11.887110531757495</v>
      </c>
      <c r="C40">
        <v>12.741259094700442</v>
      </c>
      <c r="D40">
        <v>2.8726731684404951</v>
      </c>
      <c r="E40">
        <v>1.0000000000000001E-15</v>
      </c>
      <c r="F40">
        <v>6.6939395240323813</v>
      </c>
    </row>
    <row r="41" spans="1:6" x14ac:dyDescent="0.55000000000000004">
      <c r="A41" s="2" t="s">
        <v>50</v>
      </c>
      <c r="B41">
        <v>21.761899234917664</v>
      </c>
      <c r="C41">
        <v>14.62624215469493</v>
      </c>
      <c r="D41">
        <v>15.714647383371275</v>
      </c>
      <c r="E41">
        <v>1.0000000000000001E-15</v>
      </c>
      <c r="F41">
        <v>1.0000000000000001E-15</v>
      </c>
    </row>
    <row r="42" spans="1:6" x14ac:dyDescent="0.55000000000000004">
      <c r="A42" s="2" t="s">
        <v>52</v>
      </c>
      <c r="B42">
        <v>4.6029963898438204</v>
      </c>
      <c r="C42">
        <v>5.695924466320986</v>
      </c>
      <c r="D42">
        <v>1.2224258071985559</v>
      </c>
      <c r="E42">
        <v>1.0000000000000001E-15</v>
      </c>
      <c r="F42">
        <v>1.0000000000000001E-15</v>
      </c>
    </row>
    <row r="43" spans="1:6" x14ac:dyDescent="0.55000000000000004">
      <c r="A43" s="2" t="s">
        <v>51</v>
      </c>
      <c r="B43">
        <v>32.726069101534094</v>
      </c>
      <c r="C43">
        <v>26.426667119986853</v>
      </c>
      <c r="D43">
        <v>16.598868106612098</v>
      </c>
      <c r="E43">
        <v>12.567266297662984</v>
      </c>
      <c r="F43">
        <v>12.589755489430136</v>
      </c>
    </row>
    <row r="44" spans="1:6" x14ac:dyDescent="0.55000000000000004">
      <c r="A44" s="2" t="s">
        <v>53</v>
      </c>
      <c r="B44">
        <v>100.00000000000003</v>
      </c>
      <c r="C44">
        <v>100.00000000000001</v>
      </c>
      <c r="D44">
        <v>100.00000000000007</v>
      </c>
      <c r="E44">
        <v>100.00000000000004</v>
      </c>
      <c r="F44">
        <v>100.00000000000001</v>
      </c>
    </row>
  </sheetData>
  <hyperlinks>
    <hyperlink ref="A1" location="Contents!A1" display="Contents" xr:uid="{FBA8306F-34EF-47F7-8601-BCE6D2A1EE99}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A2251-42E4-41D3-87A3-F41A266C3F5A}">
  <dimension ref="A1:C59"/>
  <sheetViews>
    <sheetView workbookViewId="0"/>
  </sheetViews>
  <sheetFormatPr baseColWidth="10" defaultRowHeight="14.4" x14ac:dyDescent="0.55000000000000004"/>
  <sheetData>
    <row r="1" spans="1:2" x14ac:dyDescent="0.55000000000000004">
      <c r="A1" s="1" t="s">
        <v>4</v>
      </c>
    </row>
    <row r="2" spans="1:2" x14ac:dyDescent="0.55000000000000004">
      <c r="A2" t="s">
        <v>54</v>
      </c>
      <c r="B2" t="s">
        <v>55</v>
      </c>
    </row>
    <row r="30" spans="1:3" x14ac:dyDescent="0.55000000000000004">
      <c r="B30" s="2" t="s">
        <v>56</v>
      </c>
      <c r="C30" s="2" t="s">
        <v>57</v>
      </c>
    </row>
    <row r="31" spans="1:3" x14ac:dyDescent="0.55000000000000004">
      <c r="A31" s="2" t="s">
        <v>5</v>
      </c>
      <c r="B31">
        <v>19.063512759166318</v>
      </c>
      <c r="C31">
        <v>7.0679121795960915</v>
      </c>
    </row>
    <row r="32" spans="1:3" x14ac:dyDescent="0.55000000000000004">
      <c r="A32" s="2" t="s">
        <v>6</v>
      </c>
      <c r="B32">
        <v>0.90303430906273208</v>
      </c>
      <c r="C32">
        <v>4.4066930086149316</v>
      </c>
    </row>
    <row r="33" spans="1:3" x14ac:dyDescent="0.55000000000000004">
      <c r="A33" s="2" t="s">
        <v>7</v>
      </c>
      <c r="B33">
        <v>1.6138664658097648</v>
      </c>
      <c r="C33">
        <v>0.41702282396083334</v>
      </c>
    </row>
    <row r="34" spans="1:3" x14ac:dyDescent="0.55000000000000004">
      <c r="A34" s="2" t="s">
        <v>8</v>
      </c>
      <c r="B34">
        <v>2.9461979322673765E-2</v>
      </c>
      <c r="C34">
        <v>5.8382779183372779</v>
      </c>
    </row>
    <row r="35" spans="1:3" x14ac:dyDescent="0.55000000000000004">
      <c r="A35" s="2" t="s">
        <v>9</v>
      </c>
      <c r="B35">
        <v>92.356172814052485</v>
      </c>
      <c r="C35">
        <v>97.364872680903957</v>
      </c>
    </row>
    <row r="36" spans="1:3" x14ac:dyDescent="0.55000000000000004">
      <c r="A36" s="2" t="s">
        <v>10</v>
      </c>
      <c r="C36">
        <v>100</v>
      </c>
    </row>
    <row r="37" spans="1:3" x14ac:dyDescent="0.55000000000000004">
      <c r="A37" s="2" t="s">
        <v>11</v>
      </c>
      <c r="B37">
        <v>0.9257075982779378</v>
      </c>
      <c r="C37">
        <v>3.7334811169044548</v>
      </c>
    </row>
    <row r="38" spans="1:3" x14ac:dyDescent="0.55000000000000004">
      <c r="A38" s="2" t="s">
        <v>12</v>
      </c>
      <c r="B38">
        <v>7.5234691403074612</v>
      </c>
      <c r="C38">
        <v>16.072014932841501</v>
      </c>
    </row>
    <row r="39" spans="1:3" x14ac:dyDescent="0.55000000000000004">
      <c r="A39" s="2" t="s">
        <v>13</v>
      </c>
      <c r="B39">
        <v>15.422048951107953</v>
      </c>
      <c r="C39">
        <v>27.268536135662103</v>
      </c>
    </row>
    <row r="40" spans="1:3" x14ac:dyDescent="0.55000000000000004">
      <c r="A40" s="2" t="s">
        <v>14</v>
      </c>
      <c r="B40">
        <v>7.462454003540139</v>
      </c>
      <c r="C40">
        <v>8.3740086283368136</v>
      </c>
    </row>
    <row r="41" spans="1:3" x14ac:dyDescent="0.55000000000000004">
      <c r="A41" s="2" t="s">
        <v>15</v>
      </c>
      <c r="B41">
        <v>4.5646813299462083</v>
      </c>
      <c r="C41">
        <v>67.819106049104192</v>
      </c>
    </row>
    <row r="42" spans="1:3" x14ac:dyDescent="0.55000000000000004">
      <c r="A42" s="2" t="s">
        <v>16</v>
      </c>
      <c r="B42">
        <v>7.7886854237646608</v>
      </c>
      <c r="C42">
        <v>40.408452253794827</v>
      </c>
    </row>
    <row r="43" spans="1:3" x14ac:dyDescent="0.55000000000000004">
      <c r="A43" s="2" t="s">
        <v>17</v>
      </c>
      <c r="B43">
        <v>82.494948296041599</v>
      </c>
      <c r="C43">
        <v>94.842042117244532</v>
      </c>
    </row>
    <row r="44" spans="1:3" x14ac:dyDescent="0.55000000000000004">
      <c r="A44" s="2" t="s">
        <v>18</v>
      </c>
      <c r="B44">
        <v>53.763978547210115</v>
      </c>
      <c r="C44">
        <v>92.826953625639774</v>
      </c>
    </row>
    <row r="45" spans="1:3" x14ac:dyDescent="0.55000000000000004">
      <c r="A45" s="2" t="s">
        <v>19</v>
      </c>
      <c r="B45">
        <v>22.145715443430802</v>
      </c>
      <c r="C45">
        <v>16.415282782331289</v>
      </c>
    </row>
    <row r="46" spans="1:3" x14ac:dyDescent="0.55000000000000004">
      <c r="A46" s="2" t="s">
        <v>20</v>
      </c>
      <c r="B46">
        <v>86.259767151142896</v>
      </c>
      <c r="C46">
        <v>42.946953325070908</v>
      </c>
    </row>
    <row r="47" spans="1:3" x14ac:dyDescent="0.55000000000000004">
      <c r="A47" s="2" t="s">
        <v>21</v>
      </c>
      <c r="B47">
        <v>58.829039945940565</v>
      </c>
      <c r="C47">
        <v>95.172180218072</v>
      </c>
    </row>
    <row r="48" spans="1:3" x14ac:dyDescent="0.55000000000000004">
      <c r="A48" s="2" t="s">
        <v>22</v>
      </c>
      <c r="B48">
        <v>4.1611465640209024</v>
      </c>
      <c r="C48">
        <v>24.815189138543715</v>
      </c>
    </row>
    <row r="49" spans="1:3" x14ac:dyDescent="0.55000000000000004">
      <c r="A49" s="2" t="s">
        <v>23</v>
      </c>
      <c r="B49">
        <v>5.6659861006892562</v>
      </c>
      <c r="C49">
        <v>1.0000000000000001E-15</v>
      </c>
    </row>
    <row r="50" spans="1:3" x14ac:dyDescent="0.55000000000000004">
      <c r="A50" s="2" t="s">
        <v>24</v>
      </c>
      <c r="B50">
        <v>1.0000000000000001E-15</v>
      </c>
      <c r="C50">
        <v>1.0000000000000001E-15</v>
      </c>
    </row>
    <row r="51" spans="1:3" x14ac:dyDescent="0.55000000000000004">
      <c r="A51" s="2" t="s">
        <v>25</v>
      </c>
      <c r="B51">
        <v>1.0000000000000001E-15</v>
      </c>
      <c r="C51">
        <v>9.8114182554017635</v>
      </c>
    </row>
    <row r="52" spans="1:3" x14ac:dyDescent="0.55000000000000004">
      <c r="A52" s="2" t="s">
        <v>26</v>
      </c>
      <c r="B52">
        <v>1.0000000000000001E-15</v>
      </c>
      <c r="C52">
        <v>1.0000000000000001E-15</v>
      </c>
    </row>
    <row r="53" spans="1:3" x14ac:dyDescent="0.55000000000000004">
      <c r="A53" s="2" t="s">
        <v>27</v>
      </c>
      <c r="B53">
        <v>99.916228860507147</v>
      </c>
      <c r="C53">
        <v>45.745161153257122</v>
      </c>
    </row>
    <row r="54" spans="1:3" x14ac:dyDescent="0.55000000000000004">
      <c r="A54" s="2" t="s">
        <v>28</v>
      </c>
      <c r="B54">
        <v>13.985700032525401</v>
      </c>
      <c r="C54">
        <v>8.0686014474595193</v>
      </c>
    </row>
    <row r="55" spans="1:3" x14ac:dyDescent="0.55000000000000004">
      <c r="A55" s="2" t="s">
        <v>29</v>
      </c>
      <c r="B55">
        <v>1.0000000000000001E-15</v>
      </c>
      <c r="C55">
        <v>1.0000000000000001E-15</v>
      </c>
    </row>
    <row r="56" spans="1:3" x14ac:dyDescent="0.55000000000000004">
      <c r="A56" s="2" t="s">
        <v>30</v>
      </c>
      <c r="B56">
        <v>3.1306971988535968</v>
      </c>
      <c r="C56">
        <v>1.0000000000000001E-15</v>
      </c>
    </row>
    <row r="57" spans="1:3" x14ac:dyDescent="0.55000000000000004">
      <c r="A57" s="2" t="s">
        <v>31</v>
      </c>
      <c r="B57">
        <v>14.575057022457951</v>
      </c>
      <c r="C57">
        <v>12.291115817808839</v>
      </c>
    </row>
    <row r="58" spans="1:3" x14ac:dyDescent="0.55000000000000004">
      <c r="A58" s="2" t="s">
        <v>32</v>
      </c>
      <c r="B58">
        <v>2.8928947138848318</v>
      </c>
      <c r="C58">
        <v>8.2232815405483084</v>
      </c>
    </row>
    <row r="59" spans="1:3" x14ac:dyDescent="0.55000000000000004">
      <c r="A59" s="2" t="s">
        <v>33</v>
      </c>
      <c r="B59">
        <v>15.860884095303362</v>
      </c>
      <c r="C59">
        <v>23.320739890225134</v>
      </c>
    </row>
  </sheetData>
  <hyperlinks>
    <hyperlink ref="A1" location="Contents!A1" display="Contents" xr:uid="{AE768256-BC3E-46D2-921D-663ED6EDC3D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1E61A-4FE2-4308-AF18-7A6535B0FEBB}">
  <sheetPr>
    <tabColor rgb="FF92D050"/>
  </sheetPr>
  <dimension ref="A1:C44"/>
  <sheetViews>
    <sheetView workbookViewId="0">
      <selection activeCell="A4" sqref="A4"/>
    </sheetView>
  </sheetViews>
  <sheetFormatPr baseColWidth="10" defaultRowHeight="14.4" x14ac:dyDescent="0.55000000000000004"/>
  <sheetData>
    <row r="1" spans="1:3" x14ac:dyDescent="0.55000000000000004">
      <c r="A1" s="1" t="s">
        <v>4</v>
      </c>
    </row>
    <row r="2" spans="1:3" x14ac:dyDescent="0.55000000000000004">
      <c r="A2" t="s">
        <v>58</v>
      </c>
      <c r="B2" t="s">
        <v>55</v>
      </c>
    </row>
    <row r="3" spans="1:3" x14ac:dyDescent="0.55000000000000004">
      <c r="B3" t="str">
        <f>B30</f>
        <v>EXP-OUTshr</v>
      </c>
      <c r="C3" t="str">
        <f>C30</f>
        <v>IMP-DEMshr</v>
      </c>
    </row>
    <row r="4" spans="1:3" x14ac:dyDescent="0.55000000000000004">
      <c r="A4" t="str">
        <f>VLOOKUP(A31,refs2!$A$2:$B$48,2,FALSE)</f>
        <v>Crops</v>
      </c>
      <c r="B4">
        <f t="shared" ref="B4:C4" si="0">B31</f>
        <v>19.063512759166318</v>
      </c>
      <c r="C4">
        <f t="shared" si="0"/>
        <v>7.0679121795960915</v>
      </c>
    </row>
    <row r="5" spans="1:3" x14ac:dyDescent="0.55000000000000004">
      <c r="A5" t="str">
        <f>VLOOKUP(A32,refs2!$A$2:$B$48,2,FALSE)</f>
        <v>Livestock</v>
      </c>
      <c r="B5">
        <f t="shared" ref="B5:C5" si="1">B32</f>
        <v>0.90303430906273208</v>
      </c>
      <c r="C5">
        <f t="shared" si="1"/>
        <v>4.4066930086149316</v>
      </c>
    </row>
    <row r="6" spans="1:3" x14ac:dyDescent="0.55000000000000004">
      <c r="A6" t="str">
        <f>VLOOKUP(A33,refs2!$A$2:$B$48,2,FALSE)</f>
        <v>Forestry</v>
      </c>
      <c r="B6">
        <f t="shared" ref="B6:C6" si="2">B33</f>
        <v>1.6138664658097648</v>
      </c>
      <c r="C6">
        <f t="shared" si="2"/>
        <v>0.41702282396083334</v>
      </c>
    </row>
    <row r="7" spans="1:3" x14ac:dyDescent="0.55000000000000004">
      <c r="A7" t="str">
        <f>VLOOKUP(A34,refs2!$A$2:$B$48,2,FALSE)</f>
        <v>Food</v>
      </c>
      <c r="B7">
        <f t="shared" ref="B7:C7" si="3">B34</f>
        <v>13.100065904549924</v>
      </c>
      <c r="C7">
        <f t="shared" si="3"/>
        <v>23.694380245770091</v>
      </c>
    </row>
    <row r="8" spans="1:3" x14ac:dyDescent="0.55000000000000004">
      <c r="A8" t="str">
        <f>VLOOKUP(A35,refs2!$A$2:$B$48,2,FALSE)</f>
        <v>Mining</v>
      </c>
      <c r="B8">
        <f t="shared" ref="B8:C8" si="4">B35</f>
        <v>2.1988171759409978</v>
      </c>
      <c r="C8">
        <f t="shared" si="4"/>
        <v>14.697279735548344</v>
      </c>
    </row>
    <row r="9" spans="1:3" x14ac:dyDescent="0.55000000000000004">
      <c r="A9" t="str">
        <f>VLOOKUP(A36,refs2!$A$2:$B$48,2,FALSE)</f>
        <v>Wood and paper</v>
      </c>
      <c r="B9">
        <f t="shared" ref="B9:C9" si="5">B36</f>
        <v>7.7886854237646608</v>
      </c>
      <c r="C9">
        <f t="shared" si="5"/>
        <v>40.408452253794827</v>
      </c>
    </row>
    <row r="10" spans="1:3" x14ac:dyDescent="0.55000000000000004">
      <c r="A10" t="str">
        <f>VLOOKUP(A37,refs2!$A$2:$B$48,2,FALSE)</f>
        <v>Metals</v>
      </c>
      <c r="B10">
        <f t="shared" ref="B10:C10" si="6">B37</f>
        <v>86.259767151142896</v>
      </c>
      <c r="C10">
        <f t="shared" si="6"/>
        <v>42.946953325070908</v>
      </c>
    </row>
    <row r="11" spans="1:3" x14ac:dyDescent="0.55000000000000004">
      <c r="A11" t="str">
        <f>VLOOKUP(A38,refs2!$A$2:$B$48,2,FALSE)</f>
        <v>Other manufacturing</v>
      </c>
      <c r="B11">
        <f t="shared" ref="B11:C11" si="7">B38</f>
        <v>37.328955589936498</v>
      </c>
      <c r="C11">
        <f t="shared" si="7"/>
        <v>80.911553063961279</v>
      </c>
    </row>
    <row r="12" spans="1:3" x14ac:dyDescent="0.55000000000000004">
      <c r="A12" t="str">
        <f>VLOOKUP(A39,refs2!$A$2:$B$48,2,FALSE)</f>
        <v>Utilities</v>
      </c>
      <c r="B12">
        <f t="shared" ref="B12:C12" si="8">B39</f>
        <v>4.9881603863436652</v>
      </c>
      <c r="C12">
        <f t="shared" si="8"/>
        <v>1.0000000000000001E-15</v>
      </c>
    </row>
    <row r="13" spans="1:3" x14ac:dyDescent="0.55000000000000004">
      <c r="A13" t="str">
        <f>VLOOKUP(A40,refs2!$A$2:$B$48,2,FALSE)</f>
        <v>Construction</v>
      </c>
      <c r="B13">
        <f t="shared" ref="B13:C13" si="9">B40</f>
        <v>1.0000000000000001E-15</v>
      </c>
      <c r="C13">
        <f t="shared" si="9"/>
        <v>9.8114182554017635</v>
      </c>
    </row>
    <row r="14" spans="1:3" x14ac:dyDescent="0.55000000000000004">
      <c r="A14" t="str">
        <f>VLOOKUP(A41,refs2!$A$2:$B$48,2,FALSE)</f>
        <v>Trade</v>
      </c>
      <c r="B14">
        <f t="shared" ref="B14:C14" si="10">B41</f>
        <v>1.0000000000000001E-15</v>
      </c>
      <c r="C14">
        <f t="shared" si="10"/>
        <v>1.0000000000000001E-15</v>
      </c>
    </row>
    <row r="15" spans="1:3" x14ac:dyDescent="0.55000000000000004">
      <c r="A15" t="str">
        <f>VLOOKUP(A42,refs2!$A$2:$B$48,2,FALSE)</f>
        <v>Public administration</v>
      </c>
      <c r="B15">
        <f t="shared" ref="B15:C15" si="11">B42</f>
        <v>1.0000000000000001E-15</v>
      </c>
      <c r="C15">
        <f t="shared" si="11"/>
        <v>1.0000000000000001E-15</v>
      </c>
    </row>
    <row r="16" spans="1:3" x14ac:dyDescent="0.55000000000000004">
      <c r="A16" t="str">
        <f>VLOOKUP(A43,refs2!$A$2:$B$48,2,FALSE)</f>
        <v>Other serv</v>
      </c>
      <c r="B16">
        <f t="shared" ref="B16:C16" si="12">B43</f>
        <v>9.9858472424872478</v>
      </c>
      <c r="C16">
        <f t="shared" si="12"/>
        <v>9.2881229317585881</v>
      </c>
    </row>
    <row r="17" spans="1:3" x14ac:dyDescent="0.55000000000000004">
      <c r="A17" t="str">
        <f>VLOOKUP(A44,refs2!$A$2:$B$48,2,FALSE)</f>
        <v>Total</v>
      </c>
      <c r="B17">
        <f t="shared" ref="B17:C17" si="13">B44</f>
        <v>15.860884095303362</v>
      </c>
      <c r="C17">
        <f t="shared" si="13"/>
        <v>23.320739890225134</v>
      </c>
    </row>
    <row r="30" spans="1:3" x14ac:dyDescent="0.55000000000000004">
      <c r="B30" s="2" t="s">
        <v>56</v>
      </c>
      <c r="C30" s="2" t="s">
        <v>57</v>
      </c>
    </row>
    <row r="31" spans="1:3" x14ac:dyDescent="0.55000000000000004">
      <c r="A31" s="2" t="s">
        <v>40</v>
      </c>
      <c r="B31">
        <v>19.063512759166318</v>
      </c>
      <c r="C31">
        <v>7.0679121795960915</v>
      </c>
    </row>
    <row r="32" spans="1:3" x14ac:dyDescent="0.55000000000000004">
      <c r="A32" s="2" t="s">
        <v>41</v>
      </c>
      <c r="B32">
        <v>0.90303430906273208</v>
      </c>
      <c r="C32">
        <v>4.4066930086149316</v>
      </c>
    </row>
    <row r="33" spans="1:3" x14ac:dyDescent="0.55000000000000004">
      <c r="A33" s="2" t="s">
        <v>42</v>
      </c>
      <c r="B33">
        <v>1.6138664658097648</v>
      </c>
      <c r="C33">
        <v>0.41702282396083334</v>
      </c>
    </row>
    <row r="34" spans="1:3" x14ac:dyDescent="0.55000000000000004">
      <c r="A34" s="2" t="s">
        <v>43</v>
      </c>
      <c r="B34">
        <v>13.100065904549924</v>
      </c>
      <c r="C34">
        <v>23.694380245770091</v>
      </c>
    </row>
    <row r="35" spans="1:3" x14ac:dyDescent="0.55000000000000004">
      <c r="A35" s="2" t="s">
        <v>44</v>
      </c>
      <c r="B35">
        <v>2.1988171759409978</v>
      </c>
      <c r="C35">
        <v>14.697279735548344</v>
      </c>
    </row>
    <row r="36" spans="1:3" x14ac:dyDescent="0.55000000000000004">
      <c r="A36" s="2" t="s">
        <v>46</v>
      </c>
      <c r="B36">
        <v>7.7886854237646608</v>
      </c>
      <c r="C36">
        <v>40.408452253794827</v>
      </c>
    </row>
    <row r="37" spans="1:3" x14ac:dyDescent="0.55000000000000004">
      <c r="A37" s="2" t="s">
        <v>47</v>
      </c>
      <c r="B37">
        <v>86.259767151142896</v>
      </c>
      <c r="C37">
        <v>42.946953325070908</v>
      </c>
    </row>
    <row r="38" spans="1:3" x14ac:dyDescent="0.55000000000000004">
      <c r="A38" s="2" t="s">
        <v>45</v>
      </c>
      <c r="B38">
        <v>37.328955589936498</v>
      </c>
      <c r="C38">
        <v>80.911553063961279</v>
      </c>
    </row>
    <row r="39" spans="1:3" x14ac:dyDescent="0.55000000000000004">
      <c r="A39" s="2" t="s">
        <v>48</v>
      </c>
      <c r="B39">
        <v>4.9881603863436652</v>
      </c>
      <c r="C39">
        <v>1.0000000000000001E-15</v>
      </c>
    </row>
    <row r="40" spans="1:3" x14ac:dyDescent="0.55000000000000004">
      <c r="A40" s="2" t="s">
        <v>49</v>
      </c>
      <c r="B40">
        <v>1.0000000000000001E-15</v>
      </c>
      <c r="C40">
        <v>9.8114182554017635</v>
      </c>
    </row>
    <row r="41" spans="1:3" x14ac:dyDescent="0.55000000000000004">
      <c r="A41" s="2" t="s">
        <v>50</v>
      </c>
      <c r="B41">
        <v>1.0000000000000001E-15</v>
      </c>
      <c r="C41">
        <v>1.0000000000000001E-15</v>
      </c>
    </row>
    <row r="42" spans="1:3" x14ac:dyDescent="0.55000000000000004">
      <c r="A42" s="2" t="s">
        <v>52</v>
      </c>
      <c r="B42">
        <v>1.0000000000000001E-15</v>
      </c>
      <c r="C42">
        <v>1.0000000000000001E-15</v>
      </c>
    </row>
    <row r="43" spans="1:3" x14ac:dyDescent="0.55000000000000004">
      <c r="A43" s="2" t="s">
        <v>51</v>
      </c>
      <c r="B43">
        <v>9.9858472424872478</v>
      </c>
      <c r="C43">
        <v>9.2881229317585881</v>
      </c>
    </row>
    <row r="44" spans="1:3" x14ac:dyDescent="0.55000000000000004">
      <c r="A44" s="2" t="s">
        <v>53</v>
      </c>
      <c r="B44">
        <v>15.860884095303362</v>
      </c>
      <c r="C44">
        <v>23.320739890225134</v>
      </c>
    </row>
  </sheetData>
  <hyperlinks>
    <hyperlink ref="A1" location="Contents!A1" display="Contents" xr:uid="{F4B76BC0-AF19-4AFA-8898-E2AE45E7B9B7}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19161-7060-4FBB-A8E5-65C1AB0B0D30}">
  <dimension ref="A1:K58"/>
  <sheetViews>
    <sheetView workbookViewId="0"/>
  </sheetViews>
  <sheetFormatPr baseColWidth="10" defaultRowHeight="14.4" x14ac:dyDescent="0.55000000000000004"/>
  <sheetData>
    <row r="1" spans="1:2" x14ac:dyDescent="0.55000000000000004">
      <c r="A1" s="1" t="s">
        <v>4</v>
      </c>
    </row>
    <row r="2" spans="1:2" x14ac:dyDescent="0.55000000000000004">
      <c r="A2" t="s">
        <v>59</v>
      </c>
      <c r="B2" t="s">
        <v>60</v>
      </c>
    </row>
    <row r="30" spans="1:11" x14ac:dyDescent="0.55000000000000004">
      <c r="B30" s="2" t="s">
        <v>88</v>
      </c>
      <c r="C30" s="2" t="s">
        <v>89</v>
      </c>
      <c r="D30" s="2" t="s">
        <v>90</v>
      </c>
      <c r="E30" s="2" t="s">
        <v>91</v>
      </c>
      <c r="F30" s="2" t="s">
        <v>92</v>
      </c>
      <c r="G30" s="2" t="s">
        <v>93</v>
      </c>
      <c r="H30" s="2" t="s">
        <v>94</v>
      </c>
      <c r="I30" s="2" t="s">
        <v>95</v>
      </c>
      <c r="J30" s="2" t="s">
        <v>96</v>
      </c>
      <c r="K30" s="2" t="s">
        <v>33</v>
      </c>
    </row>
    <row r="31" spans="1:11" x14ac:dyDescent="0.55000000000000004">
      <c r="A31" s="2" t="s">
        <v>61</v>
      </c>
      <c r="B31">
        <v>62.416702624948726</v>
      </c>
      <c r="C31">
        <v>23.492740143911185</v>
      </c>
      <c r="D31">
        <v>14.090557231140091</v>
      </c>
      <c r="K31">
        <v>100.00000000000001</v>
      </c>
    </row>
    <row r="32" spans="1:11" x14ac:dyDescent="0.55000000000000004">
      <c r="A32" s="2" t="s">
        <v>62</v>
      </c>
      <c r="B32">
        <v>63.337398916038254</v>
      </c>
      <c r="C32">
        <v>22.944676400567424</v>
      </c>
      <c r="E32">
        <v>13.717924683394319</v>
      </c>
      <c r="K32">
        <v>99.999999999999986</v>
      </c>
    </row>
    <row r="33" spans="1:11" x14ac:dyDescent="0.55000000000000004">
      <c r="A33" s="2" t="s">
        <v>63</v>
      </c>
      <c r="B33">
        <v>62.359912052617162</v>
      </c>
      <c r="C33">
        <v>26.96465958088795</v>
      </c>
      <c r="F33">
        <v>10.675428366494888</v>
      </c>
      <c r="K33">
        <v>100</v>
      </c>
    </row>
    <row r="34" spans="1:11" x14ac:dyDescent="0.55000000000000004">
      <c r="A34" s="2" t="s">
        <v>64</v>
      </c>
      <c r="B34">
        <v>62.597714853753629</v>
      </c>
      <c r="C34">
        <v>5.4327341553206994</v>
      </c>
      <c r="G34">
        <v>31.969550990925661</v>
      </c>
      <c r="K34">
        <v>100</v>
      </c>
    </row>
    <row r="35" spans="1:11" x14ac:dyDescent="0.55000000000000004">
      <c r="A35" s="2" t="s">
        <v>65</v>
      </c>
      <c r="B35">
        <v>15.485218772375051</v>
      </c>
      <c r="C35">
        <v>40.292992996089296</v>
      </c>
      <c r="H35">
        <v>44.221788231535648</v>
      </c>
      <c r="K35">
        <v>100</v>
      </c>
    </row>
    <row r="36" spans="1:11" x14ac:dyDescent="0.55000000000000004">
      <c r="A36" s="2" t="s">
        <v>66</v>
      </c>
      <c r="B36">
        <v>15.485218772375053</v>
      </c>
      <c r="C36">
        <v>49.66481973741768</v>
      </c>
      <c r="I36">
        <v>34.849961490207271</v>
      </c>
      <c r="K36">
        <v>100</v>
      </c>
    </row>
    <row r="37" spans="1:11" x14ac:dyDescent="0.55000000000000004">
      <c r="A37" s="2" t="s">
        <v>67</v>
      </c>
      <c r="B37">
        <v>15.48521877237506</v>
      </c>
      <c r="C37">
        <v>49.664819737417673</v>
      </c>
      <c r="J37">
        <v>34.849961490207271</v>
      </c>
      <c r="K37">
        <v>100</v>
      </c>
    </row>
    <row r="38" spans="1:11" x14ac:dyDescent="0.55000000000000004">
      <c r="A38" s="2" t="s">
        <v>68</v>
      </c>
      <c r="B38">
        <v>25.230786533367173</v>
      </c>
      <c r="C38">
        <v>74.769213466632834</v>
      </c>
      <c r="K38">
        <v>100</v>
      </c>
    </row>
    <row r="39" spans="1:11" x14ac:dyDescent="0.55000000000000004">
      <c r="A39" s="2" t="s">
        <v>69</v>
      </c>
      <c r="B39">
        <v>28.784439688252682</v>
      </c>
      <c r="C39">
        <v>71.215560311747311</v>
      </c>
      <c r="K39">
        <v>100</v>
      </c>
    </row>
    <row r="40" spans="1:11" x14ac:dyDescent="0.55000000000000004">
      <c r="A40" s="2" t="s">
        <v>70</v>
      </c>
      <c r="B40">
        <v>29.193292080206419</v>
      </c>
      <c r="C40">
        <v>70.806707919793581</v>
      </c>
      <c r="K40">
        <v>100</v>
      </c>
    </row>
    <row r="41" spans="1:11" x14ac:dyDescent="0.55000000000000004">
      <c r="A41" s="2" t="s">
        <v>71</v>
      </c>
      <c r="B41">
        <v>30.179255040844499</v>
      </c>
      <c r="C41">
        <v>69.820744959155505</v>
      </c>
      <c r="K41">
        <v>100</v>
      </c>
    </row>
    <row r="42" spans="1:11" x14ac:dyDescent="0.55000000000000004">
      <c r="A42" s="2" t="s">
        <v>72</v>
      </c>
      <c r="B42">
        <v>28.784439688252665</v>
      </c>
      <c r="C42">
        <v>71.215560311747339</v>
      </c>
      <c r="K42">
        <v>100</v>
      </c>
    </row>
    <row r="43" spans="1:11" x14ac:dyDescent="0.55000000000000004">
      <c r="A43" s="2" t="s">
        <v>73</v>
      </c>
      <c r="B43">
        <v>28.784439688252689</v>
      </c>
      <c r="C43">
        <v>71.215560311747311</v>
      </c>
      <c r="K43">
        <v>100</v>
      </c>
    </row>
    <row r="44" spans="1:11" x14ac:dyDescent="0.55000000000000004">
      <c r="A44" s="2" t="s">
        <v>74</v>
      </c>
      <c r="B44">
        <v>28.784439688252647</v>
      </c>
      <c r="C44">
        <v>71.215560311747353</v>
      </c>
      <c r="K44">
        <v>100</v>
      </c>
    </row>
    <row r="45" spans="1:11" x14ac:dyDescent="0.55000000000000004">
      <c r="A45" s="2" t="s">
        <v>75</v>
      </c>
      <c r="B45">
        <v>19.694493112062393</v>
      </c>
      <c r="C45">
        <v>80.305506887937597</v>
      </c>
      <c r="K45">
        <v>99.999999999999986</v>
      </c>
    </row>
    <row r="46" spans="1:11" x14ac:dyDescent="0.55000000000000004">
      <c r="A46" s="2" t="s">
        <v>76</v>
      </c>
      <c r="B46">
        <v>27.265809262803796</v>
      </c>
      <c r="C46">
        <v>72.734190737196201</v>
      </c>
      <c r="K46">
        <v>100</v>
      </c>
    </row>
    <row r="47" spans="1:11" x14ac:dyDescent="0.55000000000000004">
      <c r="A47" s="2" t="s">
        <v>77</v>
      </c>
      <c r="B47">
        <v>25.890362859354589</v>
      </c>
      <c r="C47">
        <v>74.109637140645404</v>
      </c>
      <c r="K47">
        <v>100</v>
      </c>
    </row>
    <row r="48" spans="1:11" x14ac:dyDescent="0.55000000000000004">
      <c r="A48" s="2" t="s">
        <v>78</v>
      </c>
      <c r="B48">
        <v>15.221679018664828</v>
      </c>
      <c r="C48">
        <v>84.77832098133517</v>
      </c>
      <c r="K48">
        <v>100</v>
      </c>
    </row>
    <row r="49" spans="1:11" x14ac:dyDescent="0.55000000000000004">
      <c r="A49" s="2" t="s">
        <v>79</v>
      </c>
      <c r="B49">
        <v>6.9635105291662471</v>
      </c>
      <c r="C49">
        <v>93.036489470833743</v>
      </c>
      <c r="K49">
        <v>99.999999999999986</v>
      </c>
    </row>
    <row r="50" spans="1:11" x14ac:dyDescent="0.55000000000000004">
      <c r="A50" s="2" t="s">
        <v>80</v>
      </c>
      <c r="B50">
        <v>72.250509270367417</v>
      </c>
      <c r="C50">
        <v>27.749490729632576</v>
      </c>
      <c r="K50">
        <v>100</v>
      </c>
    </row>
    <row r="51" spans="1:11" x14ac:dyDescent="0.55000000000000004">
      <c r="A51" s="2" t="s">
        <v>81</v>
      </c>
      <c r="B51">
        <v>16.291890868528807</v>
      </c>
      <c r="C51">
        <v>83.70810913147119</v>
      </c>
      <c r="K51">
        <v>100</v>
      </c>
    </row>
    <row r="52" spans="1:11" x14ac:dyDescent="0.55000000000000004">
      <c r="A52" s="2" t="s">
        <v>82</v>
      </c>
      <c r="B52">
        <v>27.111137221718117</v>
      </c>
      <c r="C52">
        <v>72.888862778281876</v>
      </c>
      <c r="K52">
        <v>100</v>
      </c>
    </row>
    <row r="53" spans="1:11" x14ac:dyDescent="0.55000000000000004">
      <c r="A53" s="2" t="s">
        <v>83</v>
      </c>
      <c r="B53">
        <v>17.489790344294754</v>
      </c>
      <c r="C53">
        <v>82.510209655705239</v>
      </c>
      <c r="K53">
        <v>100</v>
      </c>
    </row>
    <row r="54" spans="1:11" x14ac:dyDescent="0.55000000000000004">
      <c r="A54" s="2" t="s">
        <v>84</v>
      </c>
      <c r="B54">
        <v>99.999999321963486</v>
      </c>
      <c r="C54">
        <v>6.7803652447905298E-7</v>
      </c>
      <c r="K54">
        <v>100.00000000000001</v>
      </c>
    </row>
    <row r="55" spans="1:11" x14ac:dyDescent="0.55000000000000004">
      <c r="A55" s="2" t="s">
        <v>85</v>
      </c>
      <c r="B55">
        <v>75.586386551553801</v>
      </c>
      <c r="C55">
        <v>24.413613448446206</v>
      </c>
      <c r="K55">
        <v>100</v>
      </c>
    </row>
    <row r="56" spans="1:11" x14ac:dyDescent="0.55000000000000004">
      <c r="A56" s="2" t="s">
        <v>86</v>
      </c>
      <c r="B56">
        <v>95.718996672277171</v>
      </c>
      <c r="C56">
        <v>4.2810033277228259</v>
      </c>
      <c r="K56">
        <v>100</v>
      </c>
    </row>
    <row r="57" spans="1:11" x14ac:dyDescent="0.55000000000000004">
      <c r="A57" s="2" t="s">
        <v>87</v>
      </c>
      <c r="B57">
        <v>26.713162784795745</v>
      </c>
      <c r="C57">
        <v>73.286837215204244</v>
      </c>
      <c r="K57">
        <v>99.999999999999986</v>
      </c>
    </row>
    <row r="58" spans="1:11" x14ac:dyDescent="0.55000000000000004">
      <c r="A58" s="2" t="s">
        <v>33</v>
      </c>
      <c r="B58">
        <v>34.421191619848443</v>
      </c>
      <c r="C58">
        <v>59.731689590365164</v>
      </c>
      <c r="D58">
        <v>0.21703880182915136</v>
      </c>
      <c r="E58">
        <v>4.7197046676206361E-2</v>
      </c>
      <c r="F58">
        <v>7.8895740817657628E-2</v>
      </c>
      <c r="G58">
        <v>0.15103651034167775</v>
      </c>
      <c r="H58">
        <v>9.2026555044368973E-4</v>
      </c>
      <c r="I58">
        <v>4.4966244628848164</v>
      </c>
      <c r="J58">
        <v>0.85540596168643779</v>
      </c>
      <c r="K58">
        <v>100</v>
      </c>
    </row>
  </sheetData>
  <hyperlinks>
    <hyperlink ref="A1" location="Contents!A1" display="Contents" xr:uid="{81D31AA2-89FD-4758-860C-F39255CFF894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34566-8498-4F17-B908-C34152061BC1}">
  <sheetPr>
    <tabColor rgb="FF92D050"/>
  </sheetPr>
  <dimension ref="A1:E44"/>
  <sheetViews>
    <sheetView topLeftCell="B4" workbookViewId="0">
      <selection activeCell="A4" sqref="A4"/>
    </sheetView>
  </sheetViews>
  <sheetFormatPr baseColWidth="10" defaultRowHeight="14.4" x14ac:dyDescent="0.55000000000000004"/>
  <sheetData>
    <row r="1" spans="1:5" x14ac:dyDescent="0.55000000000000004">
      <c r="A1" s="1" t="s">
        <v>4</v>
      </c>
    </row>
    <row r="2" spans="1:5" x14ac:dyDescent="0.55000000000000004">
      <c r="A2" t="s">
        <v>97</v>
      </c>
      <c r="B2" t="s">
        <v>60</v>
      </c>
    </row>
    <row r="3" spans="1:5" x14ac:dyDescent="0.55000000000000004">
      <c r="B3" t="str">
        <f>VLOOKUP(B30,refs2!$A$2:$B$48,2,FALSE)</f>
        <v>Labor</v>
      </c>
      <c r="C3" t="str">
        <f>VLOOKUP(C30,refs2!$A$2:$B$48,2,FALSE)</f>
        <v>Capital</v>
      </c>
      <c r="D3" t="str">
        <f>VLOOKUP(D30,refs2!$A$2:$B$48,2,FALSE)</f>
        <v>Natural resources</v>
      </c>
      <c r="E3" t="str">
        <f>VLOOKUP(E30,refs2!$A$2:$B$48,2,FALSE)</f>
        <v>Total</v>
      </c>
    </row>
    <row r="4" spans="1:5" x14ac:dyDescent="0.55000000000000004">
      <c r="A4" t="str">
        <f>VLOOKUP(A31,refs2!$A$2:$B$48,2,FALSE)</f>
        <v>Crops</v>
      </c>
      <c r="B4">
        <f>B31</f>
        <v>62.416702624948726</v>
      </c>
      <c r="C4">
        <f t="shared" ref="C4:E4" si="0">C31</f>
        <v>23.492740143911185</v>
      </c>
      <c r="D4">
        <f t="shared" si="0"/>
        <v>14.090557231140091</v>
      </c>
      <c r="E4">
        <f t="shared" si="0"/>
        <v>100.00000000000001</v>
      </c>
    </row>
    <row r="5" spans="1:5" x14ac:dyDescent="0.55000000000000004">
      <c r="A5" t="str">
        <f>VLOOKUP(A32,refs2!$A$2:$B$48,2,FALSE)</f>
        <v>Livestock</v>
      </c>
      <c r="B5">
        <f t="shared" ref="B5:E17" si="1">B32</f>
        <v>63.337398916038254</v>
      </c>
      <c r="C5">
        <f t="shared" si="1"/>
        <v>22.944676400567424</v>
      </c>
      <c r="D5">
        <f t="shared" si="1"/>
        <v>13.717924683394319</v>
      </c>
      <c r="E5">
        <f t="shared" si="1"/>
        <v>99.999999999999986</v>
      </c>
    </row>
    <row r="6" spans="1:5" x14ac:dyDescent="0.55000000000000004">
      <c r="A6" t="str">
        <f>VLOOKUP(A33,refs2!$A$2:$B$48,2,FALSE)</f>
        <v>Forestry</v>
      </c>
      <c r="B6">
        <f t="shared" si="1"/>
        <v>62.359912052617162</v>
      </c>
      <c r="C6">
        <f t="shared" si="1"/>
        <v>26.96465958088795</v>
      </c>
      <c r="D6">
        <f t="shared" si="1"/>
        <v>10.675428366494888</v>
      </c>
      <c r="E6">
        <f t="shared" si="1"/>
        <v>100</v>
      </c>
    </row>
    <row r="7" spans="1:5" x14ac:dyDescent="0.55000000000000004">
      <c r="A7" t="str">
        <f>VLOOKUP(A34,refs2!$A$2:$B$48,2,FALSE)</f>
        <v>Food</v>
      </c>
      <c r="B7">
        <f t="shared" si="1"/>
        <v>31.925103309986266</v>
      </c>
      <c r="C7">
        <f t="shared" si="1"/>
        <v>62.634187348376983</v>
      </c>
      <c r="D7">
        <f t="shared" si="1"/>
        <v>5.4407093416367527</v>
      </c>
      <c r="E7">
        <f t="shared" si="1"/>
        <v>100</v>
      </c>
    </row>
    <row r="8" spans="1:5" x14ac:dyDescent="0.55000000000000004">
      <c r="A8" t="str">
        <f>VLOOKUP(A35,refs2!$A$2:$B$48,2,FALSE)</f>
        <v>Mining</v>
      </c>
      <c r="B8">
        <f t="shared" si="1"/>
        <v>15.485218772375054</v>
      </c>
      <c r="C8">
        <f t="shared" si="1"/>
        <v>49.663549964679689</v>
      </c>
      <c r="D8">
        <f t="shared" si="1"/>
        <v>34.851231262945262</v>
      </c>
      <c r="E8">
        <f t="shared" si="1"/>
        <v>100</v>
      </c>
    </row>
    <row r="9" spans="1:5" x14ac:dyDescent="0.55000000000000004">
      <c r="A9" t="str">
        <f>VLOOKUP(A36,refs2!$A$2:$B$48,2,FALSE)</f>
        <v>Wood and paper</v>
      </c>
      <c r="B9">
        <f t="shared" si="1"/>
        <v>30.179255040844499</v>
      </c>
      <c r="C9">
        <f t="shared" si="1"/>
        <v>69.820744959155505</v>
      </c>
      <c r="D9">
        <f t="shared" si="1"/>
        <v>0</v>
      </c>
      <c r="E9">
        <f t="shared" si="1"/>
        <v>100</v>
      </c>
    </row>
    <row r="10" spans="1:5" x14ac:dyDescent="0.55000000000000004">
      <c r="A10" t="str">
        <f>VLOOKUP(A37,refs2!$A$2:$B$48,2,FALSE)</f>
        <v>Metals</v>
      </c>
      <c r="B10">
        <f t="shared" si="1"/>
        <v>19.694493112062393</v>
      </c>
      <c r="C10">
        <f t="shared" si="1"/>
        <v>80.305506887937597</v>
      </c>
      <c r="D10">
        <f t="shared" si="1"/>
        <v>0</v>
      </c>
      <c r="E10">
        <f t="shared" si="1"/>
        <v>99.999999999999986</v>
      </c>
    </row>
    <row r="11" spans="1:5" x14ac:dyDescent="0.55000000000000004">
      <c r="A11" t="str">
        <f>VLOOKUP(A38,refs2!$A$2:$B$48,2,FALSE)</f>
        <v>Other manufacturing</v>
      </c>
      <c r="B11">
        <f t="shared" si="1"/>
        <v>27.998269828494664</v>
      </c>
      <c r="C11">
        <f t="shared" si="1"/>
        <v>72.001730171505329</v>
      </c>
      <c r="D11">
        <f t="shared" si="1"/>
        <v>0</v>
      </c>
      <c r="E11">
        <f t="shared" si="1"/>
        <v>100</v>
      </c>
    </row>
    <row r="12" spans="1:5" x14ac:dyDescent="0.55000000000000004">
      <c r="A12" t="str">
        <f>VLOOKUP(A39,refs2!$A$2:$B$48,2,FALSE)</f>
        <v>Utilities</v>
      </c>
      <c r="B12">
        <f t="shared" si="1"/>
        <v>14.114396140833126</v>
      </c>
      <c r="C12">
        <f t="shared" si="1"/>
        <v>85.885603859166878</v>
      </c>
      <c r="D12">
        <f t="shared" si="1"/>
        <v>0</v>
      </c>
      <c r="E12">
        <f t="shared" si="1"/>
        <v>100</v>
      </c>
    </row>
    <row r="13" spans="1:5" x14ac:dyDescent="0.55000000000000004">
      <c r="A13" t="str">
        <f>VLOOKUP(A40,refs2!$A$2:$B$48,2,FALSE)</f>
        <v>Construction</v>
      </c>
      <c r="B13">
        <f t="shared" si="1"/>
        <v>72.250509270367417</v>
      </c>
      <c r="C13">
        <f t="shared" si="1"/>
        <v>27.749490729632576</v>
      </c>
      <c r="D13">
        <f t="shared" si="1"/>
        <v>0</v>
      </c>
      <c r="E13">
        <f t="shared" si="1"/>
        <v>100</v>
      </c>
    </row>
    <row r="14" spans="1:5" x14ac:dyDescent="0.55000000000000004">
      <c r="A14" t="str">
        <f>VLOOKUP(A41,refs2!$A$2:$B$48,2,FALSE)</f>
        <v>Trade</v>
      </c>
      <c r="B14">
        <f t="shared" si="1"/>
        <v>16.291890868528807</v>
      </c>
      <c r="C14">
        <f t="shared" si="1"/>
        <v>83.70810913147119</v>
      </c>
      <c r="D14">
        <f t="shared" si="1"/>
        <v>0</v>
      </c>
      <c r="E14">
        <f t="shared" si="1"/>
        <v>100</v>
      </c>
    </row>
    <row r="15" spans="1:5" x14ac:dyDescent="0.55000000000000004">
      <c r="A15" t="str">
        <f>VLOOKUP(A42,refs2!$A$2:$B$48,2,FALSE)</f>
        <v>Public administration</v>
      </c>
      <c r="B15">
        <f t="shared" si="1"/>
        <v>99.999999321963486</v>
      </c>
      <c r="C15">
        <f t="shared" si="1"/>
        <v>6.7803652447905298E-7</v>
      </c>
      <c r="D15">
        <f t="shared" si="1"/>
        <v>0</v>
      </c>
      <c r="E15">
        <f t="shared" si="1"/>
        <v>100.00000000000001</v>
      </c>
    </row>
    <row r="16" spans="1:5" x14ac:dyDescent="0.55000000000000004">
      <c r="A16" t="str">
        <f>VLOOKUP(A43,refs2!$A$2:$B$48,2,FALSE)</f>
        <v>Other serv</v>
      </c>
      <c r="B16">
        <f t="shared" si="1"/>
        <v>33.869662051404951</v>
      </c>
      <c r="C16">
        <f t="shared" si="1"/>
        <v>66.130337948595042</v>
      </c>
      <c r="D16">
        <f t="shared" si="1"/>
        <v>0</v>
      </c>
      <c r="E16">
        <f t="shared" si="1"/>
        <v>100</v>
      </c>
    </row>
    <row r="17" spans="1:5" x14ac:dyDescent="0.55000000000000004">
      <c r="A17" t="str">
        <f>VLOOKUP(A44,refs2!$A$2:$B$48,2,FALSE)</f>
        <v>Total</v>
      </c>
      <c r="B17">
        <f t="shared" si="1"/>
        <v>34.421191619848443</v>
      </c>
      <c r="C17">
        <f t="shared" si="1"/>
        <v>59.731689590365164</v>
      </c>
      <c r="D17">
        <f t="shared" si="1"/>
        <v>5.847118789786391</v>
      </c>
      <c r="E17">
        <f t="shared" si="1"/>
        <v>100</v>
      </c>
    </row>
    <row r="30" spans="1:5" x14ac:dyDescent="0.55000000000000004">
      <c r="B30" s="2" t="s">
        <v>111</v>
      </c>
      <c r="C30" s="2" t="s">
        <v>112</v>
      </c>
      <c r="D30" s="2" t="s">
        <v>113</v>
      </c>
      <c r="E30" s="2" t="s">
        <v>53</v>
      </c>
    </row>
    <row r="31" spans="1:5" x14ac:dyDescent="0.55000000000000004">
      <c r="A31" s="2" t="s">
        <v>98</v>
      </c>
      <c r="B31">
        <v>62.416702624948726</v>
      </c>
      <c r="C31">
        <v>23.492740143911185</v>
      </c>
      <c r="D31">
        <v>14.090557231140091</v>
      </c>
      <c r="E31">
        <v>100.00000000000001</v>
      </c>
    </row>
    <row r="32" spans="1:5" x14ac:dyDescent="0.55000000000000004">
      <c r="A32" s="2" t="s">
        <v>99</v>
      </c>
      <c r="B32">
        <v>63.337398916038254</v>
      </c>
      <c r="C32">
        <v>22.944676400567424</v>
      </c>
      <c r="D32">
        <v>13.717924683394319</v>
      </c>
      <c r="E32">
        <v>99.999999999999986</v>
      </c>
    </row>
    <row r="33" spans="1:5" x14ac:dyDescent="0.55000000000000004">
      <c r="A33" s="2" t="s">
        <v>100</v>
      </c>
      <c r="B33">
        <v>62.359912052617162</v>
      </c>
      <c r="C33">
        <v>26.96465958088795</v>
      </c>
      <c r="D33">
        <v>10.675428366494888</v>
      </c>
      <c r="E33">
        <v>100</v>
      </c>
    </row>
    <row r="34" spans="1:5" x14ac:dyDescent="0.55000000000000004">
      <c r="A34" s="2" t="s">
        <v>101</v>
      </c>
      <c r="B34">
        <v>31.925103309986266</v>
      </c>
      <c r="C34">
        <v>62.634187348376983</v>
      </c>
      <c r="D34">
        <v>5.4407093416367527</v>
      </c>
      <c r="E34">
        <v>100</v>
      </c>
    </row>
    <row r="35" spans="1:5" x14ac:dyDescent="0.55000000000000004">
      <c r="A35" s="2" t="s">
        <v>102</v>
      </c>
      <c r="B35">
        <v>15.485218772375054</v>
      </c>
      <c r="C35">
        <v>49.663549964679689</v>
      </c>
      <c r="D35">
        <v>34.851231262945262</v>
      </c>
      <c r="E35">
        <v>100</v>
      </c>
    </row>
    <row r="36" spans="1:5" x14ac:dyDescent="0.55000000000000004">
      <c r="A36" s="2" t="s">
        <v>104</v>
      </c>
      <c r="B36">
        <v>30.179255040844499</v>
      </c>
      <c r="C36">
        <v>69.820744959155505</v>
      </c>
      <c r="E36">
        <v>100</v>
      </c>
    </row>
    <row r="37" spans="1:5" x14ac:dyDescent="0.55000000000000004">
      <c r="A37" s="2" t="s">
        <v>105</v>
      </c>
      <c r="B37">
        <v>19.694493112062393</v>
      </c>
      <c r="C37">
        <v>80.305506887937597</v>
      </c>
      <c r="E37">
        <v>99.999999999999986</v>
      </c>
    </row>
    <row r="38" spans="1:5" x14ac:dyDescent="0.55000000000000004">
      <c r="A38" s="2" t="s">
        <v>103</v>
      </c>
      <c r="B38">
        <v>27.998269828494664</v>
      </c>
      <c r="C38">
        <v>72.001730171505329</v>
      </c>
      <c r="E38">
        <v>100</v>
      </c>
    </row>
    <row r="39" spans="1:5" x14ac:dyDescent="0.55000000000000004">
      <c r="A39" s="2" t="s">
        <v>106</v>
      </c>
      <c r="B39">
        <v>14.114396140833126</v>
      </c>
      <c r="C39">
        <v>85.885603859166878</v>
      </c>
      <c r="E39">
        <v>100</v>
      </c>
    </row>
    <row r="40" spans="1:5" x14ac:dyDescent="0.55000000000000004">
      <c r="A40" s="2" t="s">
        <v>107</v>
      </c>
      <c r="B40">
        <v>72.250509270367417</v>
      </c>
      <c r="C40">
        <v>27.749490729632576</v>
      </c>
      <c r="E40">
        <v>100</v>
      </c>
    </row>
    <row r="41" spans="1:5" x14ac:dyDescent="0.55000000000000004">
      <c r="A41" s="2" t="s">
        <v>108</v>
      </c>
      <c r="B41">
        <v>16.291890868528807</v>
      </c>
      <c r="C41">
        <v>83.70810913147119</v>
      </c>
      <c r="E41">
        <v>100</v>
      </c>
    </row>
    <row r="42" spans="1:5" x14ac:dyDescent="0.55000000000000004">
      <c r="A42" s="2" t="s">
        <v>110</v>
      </c>
      <c r="B42">
        <v>99.999999321963486</v>
      </c>
      <c r="C42">
        <v>6.7803652447905298E-7</v>
      </c>
      <c r="E42">
        <v>100.00000000000001</v>
      </c>
    </row>
    <row r="43" spans="1:5" x14ac:dyDescent="0.55000000000000004">
      <c r="A43" s="2" t="s">
        <v>109</v>
      </c>
      <c r="B43">
        <v>33.869662051404951</v>
      </c>
      <c r="C43">
        <v>66.130337948595042</v>
      </c>
      <c r="E43">
        <v>100</v>
      </c>
    </row>
    <row r="44" spans="1:5" x14ac:dyDescent="0.55000000000000004">
      <c r="A44" s="2" t="s">
        <v>53</v>
      </c>
      <c r="B44">
        <v>34.421191619848443</v>
      </c>
      <c r="C44">
        <v>59.731689590365164</v>
      </c>
      <c r="D44">
        <v>5.847118789786391</v>
      </c>
      <c r="E44">
        <v>100</v>
      </c>
    </row>
  </sheetData>
  <hyperlinks>
    <hyperlink ref="A1" location="Contents!A1" display="Contents" xr:uid="{A71DC700-16AA-4588-9BDC-C683B0915184}"/>
  </hyperlink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55C-B554-4D47-B8B7-23EE43D6BA84}">
  <dimension ref="A1:C58"/>
  <sheetViews>
    <sheetView workbookViewId="0"/>
  </sheetViews>
  <sheetFormatPr baseColWidth="10" defaultRowHeight="14.4" x14ac:dyDescent="0.55000000000000004"/>
  <sheetData>
    <row r="1" spans="1:2" x14ac:dyDescent="0.55000000000000004">
      <c r="A1" s="1" t="s">
        <v>4</v>
      </c>
    </row>
    <row r="2" spans="1:2" x14ac:dyDescent="0.55000000000000004">
      <c r="A2" t="s">
        <v>114</v>
      </c>
      <c r="B2" t="s">
        <v>115</v>
      </c>
    </row>
    <row r="30" spans="1:3" x14ac:dyDescent="0.55000000000000004">
      <c r="B30" s="2" t="s">
        <v>88</v>
      </c>
      <c r="C30" s="2" t="s">
        <v>33</v>
      </c>
    </row>
    <row r="31" spans="1:3" x14ac:dyDescent="0.55000000000000004">
      <c r="A31" s="2" t="s">
        <v>61</v>
      </c>
      <c r="B31">
        <v>100</v>
      </c>
      <c r="C31">
        <v>100</v>
      </c>
    </row>
    <row r="32" spans="1:3" x14ac:dyDescent="0.55000000000000004">
      <c r="A32" s="2" t="s">
        <v>62</v>
      </c>
      <c r="B32">
        <v>100</v>
      </c>
      <c r="C32">
        <v>100</v>
      </c>
    </row>
    <row r="33" spans="1:3" x14ac:dyDescent="0.55000000000000004">
      <c r="A33" s="2" t="s">
        <v>63</v>
      </c>
      <c r="B33">
        <v>100</v>
      </c>
      <c r="C33">
        <v>100</v>
      </c>
    </row>
    <row r="34" spans="1:3" x14ac:dyDescent="0.55000000000000004">
      <c r="A34" s="2" t="s">
        <v>64</v>
      </c>
      <c r="B34">
        <v>100</v>
      </c>
      <c r="C34">
        <v>100</v>
      </c>
    </row>
    <row r="35" spans="1:3" x14ac:dyDescent="0.55000000000000004">
      <c r="A35" s="2" t="s">
        <v>65</v>
      </c>
      <c r="B35">
        <v>100</v>
      </c>
      <c r="C35">
        <v>100</v>
      </c>
    </row>
    <row r="36" spans="1:3" x14ac:dyDescent="0.55000000000000004">
      <c r="A36" s="2" t="s">
        <v>66</v>
      </c>
      <c r="B36">
        <v>100</v>
      </c>
      <c r="C36">
        <v>100</v>
      </c>
    </row>
    <row r="37" spans="1:3" x14ac:dyDescent="0.55000000000000004">
      <c r="A37" s="2" t="s">
        <v>67</v>
      </c>
      <c r="B37">
        <v>100.00000000000001</v>
      </c>
      <c r="C37">
        <v>100.00000000000001</v>
      </c>
    </row>
    <row r="38" spans="1:3" x14ac:dyDescent="0.55000000000000004">
      <c r="A38" s="2" t="s">
        <v>68</v>
      </c>
      <c r="B38">
        <v>100</v>
      </c>
      <c r="C38">
        <v>100</v>
      </c>
    </row>
    <row r="39" spans="1:3" x14ac:dyDescent="0.55000000000000004">
      <c r="A39" s="2" t="s">
        <v>69</v>
      </c>
      <c r="B39">
        <v>100</v>
      </c>
      <c r="C39">
        <v>100</v>
      </c>
    </row>
    <row r="40" spans="1:3" x14ac:dyDescent="0.55000000000000004">
      <c r="A40" s="2" t="s">
        <v>70</v>
      </c>
      <c r="B40">
        <v>100</v>
      </c>
      <c r="C40">
        <v>100</v>
      </c>
    </row>
    <row r="41" spans="1:3" x14ac:dyDescent="0.55000000000000004">
      <c r="A41" s="2" t="s">
        <v>71</v>
      </c>
      <c r="B41">
        <v>100</v>
      </c>
      <c r="C41">
        <v>100</v>
      </c>
    </row>
    <row r="42" spans="1:3" x14ac:dyDescent="0.55000000000000004">
      <c r="A42" s="2" t="s">
        <v>72</v>
      </c>
      <c r="B42">
        <v>100</v>
      </c>
      <c r="C42">
        <v>100</v>
      </c>
    </row>
    <row r="43" spans="1:3" x14ac:dyDescent="0.55000000000000004">
      <c r="A43" s="2" t="s">
        <v>73</v>
      </c>
      <c r="B43">
        <v>100</v>
      </c>
      <c r="C43">
        <v>100</v>
      </c>
    </row>
    <row r="44" spans="1:3" x14ac:dyDescent="0.55000000000000004">
      <c r="A44" s="2" t="s">
        <v>74</v>
      </c>
      <c r="B44">
        <v>100</v>
      </c>
      <c r="C44">
        <v>100</v>
      </c>
    </row>
    <row r="45" spans="1:3" x14ac:dyDescent="0.55000000000000004">
      <c r="A45" s="2" t="s">
        <v>75</v>
      </c>
      <c r="B45">
        <v>100</v>
      </c>
      <c r="C45">
        <v>100</v>
      </c>
    </row>
    <row r="46" spans="1:3" x14ac:dyDescent="0.55000000000000004">
      <c r="A46" s="2" t="s">
        <v>76</v>
      </c>
      <c r="B46">
        <v>100</v>
      </c>
      <c r="C46">
        <v>100</v>
      </c>
    </row>
    <row r="47" spans="1:3" x14ac:dyDescent="0.55000000000000004">
      <c r="A47" s="2" t="s">
        <v>77</v>
      </c>
      <c r="B47">
        <v>100</v>
      </c>
      <c r="C47">
        <v>100</v>
      </c>
    </row>
    <row r="48" spans="1:3" x14ac:dyDescent="0.55000000000000004">
      <c r="A48" s="2" t="s">
        <v>78</v>
      </c>
      <c r="B48">
        <v>100</v>
      </c>
      <c r="C48">
        <v>100</v>
      </c>
    </row>
    <row r="49" spans="1:3" x14ac:dyDescent="0.55000000000000004">
      <c r="A49" s="2" t="s">
        <v>79</v>
      </c>
      <c r="B49">
        <v>100</v>
      </c>
      <c r="C49">
        <v>100</v>
      </c>
    </row>
    <row r="50" spans="1:3" x14ac:dyDescent="0.55000000000000004">
      <c r="A50" s="2" t="s">
        <v>80</v>
      </c>
      <c r="B50">
        <v>100</v>
      </c>
      <c r="C50">
        <v>100</v>
      </c>
    </row>
    <row r="51" spans="1:3" x14ac:dyDescent="0.55000000000000004">
      <c r="A51" s="2" t="s">
        <v>81</v>
      </c>
      <c r="B51">
        <v>100</v>
      </c>
      <c r="C51">
        <v>100</v>
      </c>
    </row>
    <row r="52" spans="1:3" x14ac:dyDescent="0.55000000000000004">
      <c r="A52" s="2" t="s">
        <v>82</v>
      </c>
      <c r="B52">
        <v>100</v>
      </c>
      <c r="C52">
        <v>100</v>
      </c>
    </row>
    <row r="53" spans="1:3" x14ac:dyDescent="0.55000000000000004">
      <c r="A53" s="2" t="s">
        <v>83</v>
      </c>
      <c r="B53">
        <v>100</v>
      </c>
      <c r="C53">
        <v>100</v>
      </c>
    </row>
    <row r="54" spans="1:3" x14ac:dyDescent="0.55000000000000004">
      <c r="A54" s="2" t="s">
        <v>84</v>
      </c>
      <c r="B54">
        <v>100</v>
      </c>
      <c r="C54">
        <v>100</v>
      </c>
    </row>
    <row r="55" spans="1:3" x14ac:dyDescent="0.55000000000000004">
      <c r="A55" s="2" t="s">
        <v>85</v>
      </c>
      <c r="B55">
        <v>100</v>
      </c>
      <c r="C55">
        <v>100</v>
      </c>
    </row>
    <row r="56" spans="1:3" x14ac:dyDescent="0.55000000000000004">
      <c r="A56" s="2" t="s">
        <v>86</v>
      </c>
      <c r="B56">
        <v>100</v>
      </c>
      <c r="C56">
        <v>100</v>
      </c>
    </row>
    <row r="57" spans="1:3" x14ac:dyDescent="0.55000000000000004">
      <c r="A57" s="2" t="s">
        <v>87</v>
      </c>
      <c r="B57">
        <v>100</v>
      </c>
      <c r="C57">
        <v>100</v>
      </c>
    </row>
    <row r="58" spans="1:3" x14ac:dyDescent="0.55000000000000004">
      <c r="A58" s="2" t="s">
        <v>33</v>
      </c>
      <c r="B58">
        <v>100</v>
      </c>
      <c r="C58">
        <v>100</v>
      </c>
    </row>
  </sheetData>
  <hyperlinks>
    <hyperlink ref="A1" location="Contents!A1" display="Contents" xr:uid="{765FBC58-2969-4FBC-A6D2-CD3B69C0A3DD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E4C23-305E-44B8-9772-091A0D150EB9}">
  <dimension ref="A1:C54"/>
  <sheetViews>
    <sheetView workbookViewId="0">
      <selection activeCell="E19" sqref="E19"/>
    </sheetView>
  </sheetViews>
  <sheetFormatPr baseColWidth="10" defaultRowHeight="14.4" x14ac:dyDescent="0.55000000000000004"/>
  <sheetData>
    <row r="1" spans="1:2" x14ac:dyDescent="0.55000000000000004">
      <c r="A1" s="1" t="s">
        <v>4</v>
      </c>
    </row>
    <row r="2" spans="1:2" x14ac:dyDescent="0.55000000000000004">
      <c r="A2" t="s">
        <v>116</v>
      </c>
      <c r="B2" t="s">
        <v>115</v>
      </c>
    </row>
    <row r="40" spans="1:3" x14ac:dyDescent="0.55000000000000004">
      <c r="B40" s="2" t="s">
        <v>111</v>
      </c>
      <c r="C40" s="2" t="s">
        <v>53</v>
      </c>
    </row>
    <row r="41" spans="1:3" x14ac:dyDescent="0.55000000000000004">
      <c r="A41" s="2" t="s">
        <v>98</v>
      </c>
      <c r="B41">
        <v>100</v>
      </c>
      <c r="C41">
        <v>100</v>
      </c>
    </row>
    <row r="42" spans="1:3" x14ac:dyDescent="0.55000000000000004">
      <c r="A42" s="2" t="s">
        <v>99</v>
      </c>
      <c r="B42">
        <v>100</v>
      </c>
      <c r="C42">
        <v>100</v>
      </c>
    </row>
    <row r="43" spans="1:3" x14ac:dyDescent="0.55000000000000004">
      <c r="A43" s="2" t="s">
        <v>100</v>
      </c>
      <c r="B43">
        <v>100</v>
      </c>
      <c r="C43">
        <v>100</v>
      </c>
    </row>
    <row r="44" spans="1:3" x14ac:dyDescent="0.55000000000000004">
      <c r="A44" s="2" t="s">
        <v>101</v>
      </c>
      <c r="B44">
        <v>100</v>
      </c>
      <c r="C44">
        <v>100</v>
      </c>
    </row>
    <row r="45" spans="1:3" x14ac:dyDescent="0.55000000000000004">
      <c r="A45" s="2" t="s">
        <v>102</v>
      </c>
      <c r="B45">
        <v>100</v>
      </c>
      <c r="C45">
        <v>100</v>
      </c>
    </row>
    <row r="46" spans="1:3" x14ac:dyDescent="0.55000000000000004">
      <c r="A46" s="2" t="s">
        <v>104</v>
      </c>
      <c r="B46">
        <v>100</v>
      </c>
      <c r="C46">
        <v>100</v>
      </c>
    </row>
    <row r="47" spans="1:3" x14ac:dyDescent="0.55000000000000004">
      <c r="A47" s="2" t="s">
        <v>105</v>
      </c>
      <c r="B47">
        <v>100</v>
      </c>
      <c r="C47">
        <v>100</v>
      </c>
    </row>
    <row r="48" spans="1:3" x14ac:dyDescent="0.55000000000000004">
      <c r="A48" s="2" t="s">
        <v>103</v>
      </c>
      <c r="B48">
        <v>100</v>
      </c>
      <c r="C48">
        <v>100</v>
      </c>
    </row>
    <row r="49" spans="1:3" x14ac:dyDescent="0.55000000000000004">
      <c r="A49" s="2" t="s">
        <v>106</v>
      </c>
      <c r="B49">
        <v>100</v>
      </c>
      <c r="C49">
        <v>100</v>
      </c>
    </row>
    <row r="50" spans="1:3" x14ac:dyDescent="0.55000000000000004">
      <c r="A50" s="2" t="s">
        <v>107</v>
      </c>
      <c r="B50">
        <v>100</v>
      </c>
      <c r="C50">
        <v>100</v>
      </c>
    </row>
    <row r="51" spans="1:3" x14ac:dyDescent="0.55000000000000004">
      <c r="A51" s="2" t="s">
        <v>108</v>
      </c>
      <c r="B51">
        <v>100</v>
      </c>
      <c r="C51">
        <v>100</v>
      </c>
    </row>
    <row r="52" spans="1:3" x14ac:dyDescent="0.55000000000000004">
      <c r="A52" s="2" t="s">
        <v>110</v>
      </c>
      <c r="B52">
        <v>100</v>
      </c>
      <c r="C52">
        <v>100</v>
      </c>
    </row>
    <row r="53" spans="1:3" x14ac:dyDescent="0.55000000000000004">
      <c r="A53" s="2" t="s">
        <v>109</v>
      </c>
      <c r="B53">
        <v>100</v>
      </c>
      <c r="C53">
        <v>100</v>
      </c>
    </row>
    <row r="54" spans="1:3" x14ac:dyDescent="0.55000000000000004">
      <c r="A54" s="2" t="s">
        <v>53</v>
      </c>
      <c r="B54">
        <v>100</v>
      </c>
      <c r="C54">
        <v>100</v>
      </c>
    </row>
  </sheetData>
  <hyperlinks>
    <hyperlink ref="A1" location="Contents!A1" display="Contents" xr:uid="{B6F54F47-E997-44CF-A0B1-80C81D6AA93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CF1DC-5586-40CF-B482-7580CA9A5664}">
  <dimension ref="A1:C58"/>
  <sheetViews>
    <sheetView workbookViewId="0"/>
  </sheetViews>
  <sheetFormatPr baseColWidth="10" defaultRowHeight="14.4" x14ac:dyDescent="0.55000000000000004"/>
  <sheetData>
    <row r="1" spans="1:2" x14ac:dyDescent="0.55000000000000004">
      <c r="A1" s="1" t="s">
        <v>4</v>
      </c>
    </row>
    <row r="2" spans="1:2" x14ac:dyDescent="0.55000000000000004">
      <c r="A2" t="s">
        <v>117</v>
      </c>
      <c r="B2" t="s">
        <v>118</v>
      </c>
    </row>
    <row r="30" spans="1:3" x14ac:dyDescent="0.55000000000000004">
      <c r="B30" s="2" t="s">
        <v>88</v>
      </c>
      <c r="C30" s="2" t="s">
        <v>33</v>
      </c>
    </row>
    <row r="31" spans="1:3" x14ac:dyDescent="0.55000000000000004">
      <c r="A31" s="2" t="s">
        <v>61</v>
      </c>
      <c r="B31">
        <v>45.505287420582285</v>
      </c>
      <c r="C31">
        <v>45.505287420582285</v>
      </c>
    </row>
    <row r="32" spans="1:3" x14ac:dyDescent="0.55000000000000004">
      <c r="A32" s="2" t="s">
        <v>62</v>
      </c>
      <c r="B32">
        <v>10.314269120778878</v>
      </c>
      <c r="C32">
        <v>10.314269120778878</v>
      </c>
    </row>
    <row r="33" spans="1:3" x14ac:dyDescent="0.55000000000000004">
      <c r="A33" s="2" t="s">
        <v>63</v>
      </c>
      <c r="B33">
        <v>0.66519894966272919</v>
      </c>
      <c r="C33">
        <v>0.66519894966272919</v>
      </c>
    </row>
    <row r="34" spans="1:3" x14ac:dyDescent="0.55000000000000004">
      <c r="A34" s="2" t="s">
        <v>64</v>
      </c>
      <c r="B34">
        <v>0.88711512272437021</v>
      </c>
      <c r="C34">
        <v>0.88711512272437021</v>
      </c>
    </row>
    <row r="35" spans="1:3" x14ac:dyDescent="0.55000000000000004">
      <c r="A35" s="2" t="s">
        <v>65</v>
      </c>
      <c r="B35">
        <v>1.8169041301210876E-4</v>
      </c>
      <c r="C35">
        <v>1.8169041301210876E-4</v>
      </c>
    </row>
    <row r="36" spans="1:3" x14ac:dyDescent="0.55000000000000004">
      <c r="A36" s="2" t="s">
        <v>66</v>
      </c>
      <c r="B36">
        <v>1.1265214465079045</v>
      </c>
      <c r="C36">
        <v>1.1265214465079045</v>
      </c>
    </row>
    <row r="37" spans="1:3" x14ac:dyDescent="0.55000000000000004">
      <c r="A37" s="2" t="s">
        <v>67</v>
      </c>
      <c r="B37">
        <v>0.21430145418287191</v>
      </c>
      <c r="C37">
        <v>0.21430145418287191</v>
      </c>
    </row>
    <row r="38" spans="1:3" x14ac:dyDescent="0.55000000000000004">
      <c r="A38" s="2" t="s">
        <v>68</v>
      </c>
      <c r="B38">
        <v>1.2452186955692914</v>
      </c>
      <c r="C38">
        <v>1.2452186955692914</v>
      </c>
    </row>
    <row r="39" spans="1:3" x14ac:dyDescent="0.55000000000000004">
      <c r="A39" s="2" t="s">
        <v>69</v>
      </c>
      <c r="B39">
        <v>0.18210393262838262</v>
      </c>
      <c r="C39">
        <v>0.18210393262838262</v>
      </c>
    </row>
    <row r="40" spans="1:3" x14ac:dyDescent="0.55000000000000004">
      <c r="A40" s="2" t="s">
        <v>70</v>
      </c>
      <c r="B40">
        <v>5.5907551320629342E-2</v>
      </c>
      <c r="C40">
        <v>5.5907551320629342E-2</v>
      </c>
    </row>
    <row r="41" spans="1:3" x14ac:dyDescent="0.55000000000000004">
      <c r="A41" s="2" t="s">
        <v>71</v>
      </c>
      <c r="B41">
        <v>0.23462562259041869</v>
      </c>
      <c r="C41">
        <v>0.23462562259041869</v>
      </c>
    </row>
    <row r="42" spans="1:3" x14ac:dyDescent="0.55000000000000004">
      <c r="A42" s="2" t="s">
        <v>72</v>
      </c>
      <c r="B42">
        <v>0.42421613235036787</v>
      </c>
      <c r="C42">
        <v>0.42421613235036787</v>
      </c>
    </row>
    <row r="43" spans="1:3" x14ac:dyDescent="0.55000000000000004">
      <c r="A43" s="2" t="s">
        <v>73</v>
      </c>
      <c r="B43">
        <v>2.4914887701895136E-2</v>
      </c>
      <c r="C43">
        <v>2.4914887701895136E-2</v>
      </c>
    </row>
    <row r="44" spans="1:3" x14ac:dyDescent="0.55000000000000004">
      <c r="A44" s="2" t="s">
        <v>74</v>
      </c>
      <c r="B44">
        <v>0.7471164749964464</v>
      </c>
      <c r="C44">
        <v>0.7471164749964464</v>
      </c>
    </row>
    <row r="45" spans="1:3" x14ac:dyDescent="0.55000000000000004">
      <c r="A45" s="2" t="s">
        <v>75</v>
      </c>
      <c r="B45">
        <v>1.0221784858988154</v>
      </c>
      <c r="C45">
        <v>1.0221784858988154</v>
      </c>
    </row>
    <row r="46" spans="1:3" x14ac:dyDescent="0.55000000000000004">
      <c r="A46" s="2" t="s">
        <v>76</v>
      </c>
      <c r="B46">
        <v>9.0303869504889056E-2</v>
      </c>
      <c r="C46">
        <v>9.0303869504889056E-2</v>
      </c>
    </row>
    <row r="47" spans="1:3" x14ac:dyDescent="0.55000000000000004">
      <c r="A47" s="2" t="s">
        <v>77</v>
      </c>
      <c r="B47">
        <v>0.399610641215283</v>
      </c>
      <c r="C47">
        <v>0.399610641215283</v>
      </c>
    </row>
    <row r="48" spans="1:3" x14ac:dyDescent="0.55000000000000004">
      <c r="A48" s="2" t="s">
        <v>78</v>
      </c>
      <c r="B48">
        <v>0.24439356651934541</v>
      </c>
      <c r="C48">
        <v>0.24439356651934541</v>
      </c>
    </row>
    <row r="49" spans="1:3" x14ac:dyDescent="0.55000000000000004">
      <c r="A49" s="2" t="s">
        <v>79</v>
      </c>
      <c r="B49">
        <v>0.20792046922978566</v>
      </c>
      <c r="C49">
        <v>0.20792046922978566</v>
      </c>
    </row>
    <row r="50" spans="1:3" x14ac:dyDescent="0.55000000000000004">
      <c r="A50" s="2" t="s">
        <v>80</v>
      </c>
      <c r="B50">
        <v>2.8726731684404943</v>
      </c>
      <c r="C50">
        <v>2.8726731684404943</v>
      </c>
    </row>
    <row r="51" spans="1:3" x14ac:dyDescent="0.55000000000000004">
      <c r="A51" s="2" t="s">
        <v>81</v>
      </c>
      <c r="B51">
        <v>15.714647383371274</v>
      </c>
      <c r="C51">
        <v>15.714647383371274</v>
      </c>
    </row>
    <row r="52" spans="1:3" x14ac:dyDescent="0.55000000000000004">
      <c r="A52" s="2" t="s">
        <v>82</v>
      </c>
      <c r="B52">
        <v>1.3830283405675003</v>
      </c>
      <c r="C52">
        <v>1.3830283405675003</v>
      </c>
    </row>
    <row r="53" spans="1:3" x14ac:dyDescent="0.55000000000000004">
      <c r="A53" s="2" t="s">
        <v>83</v>
      </c>
      <c r="B53">
        <v>2.2407781318226769</v>
      </c>
      <c r="C53">
        <v>2.2407781318226769</v>
      </c>
    </row>
    <row r="54" spans="1:3" x14ac:dyDescent="0.55000000000000004">
      <c r="A54" s="2" t="s">
        <v>84</v>
      </c>
      <c r="B54">
        <v>1.2224258071985548</v>
      </c>
      <c r="C54">
        <v>1.2224258071985548</v>
      </c>
    </row>
    <row r="55" spans="1:3" x14ac:dyDescent="0.55000000000000004">
      <c r="A55" s="2" t="s">
        <v>85</v>
      </c>
      <c r="B55">
        <v>4.4028579080672774</v>
      </c>
      <c r="C55">
        <v>4.4028579080672774</v>
      </c>
    </row>
    <row r="56" spans="1:3" x14ac:dyDescent="0.55000000000000004">
      <c r="A56" s="2" t="s">
        <v>86</v>
      </c>
      <c r="B56">
        <v>0.18298833190628452</v>
      </c>
      <c r="C56">
        <v>0.18298833190628452</v>
      </c>
    </row>
    <row r="57" spans="1:3" x14ac:dyDescent="0.55000000000000004">
      <c r="A57" s="2" t="s">
        <v>87</v>
      </c>
      <c r="B57">
        <v>8.3892153942483532</v>
      </c>
      <c r="C57">
        <v>8.3892153942483532</v>
      </c>
    </row>
    <row r="58" spans="1:3" x14ac:dyDescent="0.55000000000000004">
      <c r="A58" s="2" t="s">
        <v>33</v>
      </c>
      <c r="B58">
        <v>100.00000000000003</v>
      </c>
      <c r="C58">
        <v>100.00000000000003</v>
      </c>
    </row>
  </sheetData>
  <hyperlinks>
    <hyperlink ref="A1" location="Contents!A1" display="Contents" xr:uid="{166CCDA1-BC24-4691-AAE7-3896855FF263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9D419-40BD-4E14-AE38-202C5C8EE7DF}">
  <dimension ref="A1:C54"/>
  <sheetViews>
    <sheetView workbookViewId="0"/>
  </sheetViews>
  <sheetFormatPr baseColWidth="10" defaultRowHeight="14.4" x14ac:dyDescent="0.55000000000000004"/>
  <sheetData>
    <row r="1" spans="1:2" x14ac:dyDescent="0.55000000000000004">
      <c r="A1" s="1" t="s">
        <v>4</v>
      </c>
    </row>
    <row r="2" spans="1:2" x14ac:dyDescent="0.55000000000000004">
      <c r="A2" t="s">
        <v>119</v>
      </c>
      <c r="B2" t="s">
        <v>118</v>
      </c>
    </row>
    <row r="40" spans="1:3" x14ac:dyDescent="0.55000000000000004">
      <c r="B40" s="2" t="s">
        <v>111</v>
      </c>
      <c r="C40" s="2" t="s">
        <v>53</v>
      </c>
    </row>
    <row r="41" spans="1:3" x14ac:dyDescent="0.55000000000000004">
      <c r="A41" s="2" t="s">
        <v>98</v>
      </c>
      <c r="B41">
        <v>45.505287420582285</v>
      </c>
      <c r="C41">
        <v>45.505287420582285</v>
      </c>
    </row>
    <row r="42" spans="1:3" x14ac:dyDescent="0.55000000000000004">
      <c r="A42" s="2" t="s">
        <v>99</v>
      </c>
      <c r="B42">
        <v>10.314269120778878</v>
      </c>
      <c r="C42">
        <v>10.314269120778878</v>
      </c>
    </row>
    <row r="43" spans="1:3" x14ac:dyDescent="0.55000000000000004">
      <c r="A43" s="2" t="s">
        <v>100</v>
      </c>
      <c r="B43">
        <v>0.66519894966272919</v>
      </c>
      <c r="C43">
        <v>0.66519894966272919</v>
      </c>
    </row>
    <row r="44" spans="1:3" x14ac:dyDescent="0.55000000000000004">
      <c r="A44" s="2" t="s">
        <v>101</v>
      </c>
      <c r="B44">
        <v>2.3144377509220444</v>
      </c>
      <c r="C44">
        <v>2.3144377509220444</v>
      </c>
    </row>
    <row r="45" spans="1:3" x14ac:dyDescent="0.55000000000000004">
      <c r="A45" s="2" t="s">
        <v>102</v>
      </c>
      <c r="B45">
        <v>1.3410045911037884</v>
      </c>
      <c r="C45">
        <v>1.3410045911037884</v>
      </c>
    </row>
    <row r="46" spans="1:3" x14ac:dyDescent="0.55000000000000004">
      <c r="A46" s="2" t="s">
        <v>104</v>
      </c>
      <c r="B46">
        <v>0.23462562259041869</v>
      </c>
      <c r="C46">
        <v>0.23462562259041869</v>
      </c>
    </row>
    <row r="47" spans="1:3" x14ac:dyDescent="0.55000000000000004">
      <c r="A47" s="2" t="s">
        <v>105</v>
      </c>
      <c r="B47">
        <v>1.0221784858988154</v>
      </c>
      <c r="C47">
        <v>1.0221784858988154</v>
      </c>
    </row>
    <row r="48" spans="1:3" x14ac:dyDescent="0.55000000000000004">
      <c r="A48" s="2" t="s">
        <v>103</v>
      </c>
      <c r="B48">
        <v>1.7420695570895108</v>
      </c>
      <c r="C48">
        <v>1.7420695570895108</v>
      </c>
    </row>
    <row r="49" spans="1:3" x14ac:dyDescent="0.55000000000000004">
      <c r="A49" s="2" t="s">
        <v>106</v>
      </c>
      <c r="B49">
        <v>0.45231403574913109</v>
      </c>
      <c r="C49">
        <v>0.45231403574913109</v>
      </c>
    </row>
    <row r="50" spans="1:3" x14ac:dyDescent="0.55000000000000004">
      <c r="A50" s="2" t="s">
        <v>107</v>
      </c>
      <c r="B50">
        <v>2.8726731684404943</v>
      </c>
      <c r="C50">
        <v>2.8726731684404943</v>
      </c>
    </row>
    <row r="51" spans="1:3" x14ac:dyDescent="0.55000000000000004">
      <c r="A51" s="2" t="s">
        <v>108</v>
      </c>
      <c r="B51">
        <v>15.714647383371274</v>
      </c>
      <c r="C51">
        <v>15.714647383371274</v>
      </c>
    </row>
    <row r="52" spans="1:3" x14ac:dyDescent="0.55000000000000004">
      <c r="A52" s="2" t="s">
        <v>110</v>
      </c>
      <c r="B52">
        <v>1.2224258071985548</v>
      </c>
      <c r="C52">
        <v>1.2224258071985548</v>
      </c>
    </row>
    <row r="53" spans="1:3" x14ac:dyDescent="0.55000000000000004">
      <c r="A53" s="2" t="s">
        <v>109</v>
      </c>
      <c r="B53">
        <v>16.598868106612091</v>
      </c>
      <c r="C53">
        <v>16.598868106612091</v>
      </c>
    </row>
    <row r="54" spans="1:3" x14ac:dyDescent="0.55000000000000004">
      <c r="A54" s="2" t="s">
        <v>53</v>
      </c>
      <c r="B54">
        <v>100.00000000000003</v>
      </c>
      <c r="C54">
        <v>100.00000000000003</v>
      </c>
    </row>
  </sheetData>
  <hyperlinks>
    <hyperlink ref="A1" location="Contents!A1" display="Contents" xr:uid="{A79E53BA-0557-467B-8A46-8A89A4B22BA4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5467A-8AEF-4B5B-8B21-E6F9376FE965}">
  <dimension ref="A1:I59"/>
  <sheetViews>
    <sheetView topLeftCell="A4" workbookViewId="0">
      <selection activeCell="F17" sqref="F17"/>
    </sheetView>
  </sheetViews>
  <sheetFormatPr baseColWidth="10" defaultRowHeight="14.4" x14ac:dyDescent="0.55000000000000004"/>
  <sheetData>
    <row r="1" spans="1:2" x14ac:dyDescent="0.55000000000000004">
      <c r="A1" s="1" t="s">
        <v>4</v>
      </c>
    </row>
    <row r="2" spans="1:2" x14ac:dyDescent="0.55000000000000004">
      <c r="A2" t="s">
        <v>120</v>
      </c>
      <c r="B2" t="s">
        <v>121</v>
      </c>
    </row>
    <row r="30" spans="1:9" x14ac:dyDescent="0.55000000000000004">
      <c r="B30" s="2" t="s">
        <v>122</v>
      </c>
      <c r="C30" s="2" t="s">
        <v>123</v>
      </c>
      <c r="D30" s="2" t="s">
        <v>124</v>
      </c>
      <c r="E30" s="2" t="s">
        <v>125</v>
      </c>
      <c r="F30" s="2" t="s">
        <v>126</v>
      </c>
      <c r="G30" s="2" t="s">
        <v>127</v>
      </c>
      <c r="H30" s="2" t="s">
        <v>128</v>
      </c>
      <c r="I30" s="2" t="s">
        <v>129</v>
      </c>
    </row>
    <row r="31" spans="1:9" x14ac:dyDescent="0.55000000000000004">
      <c r="A31" s="2" t="s">
        <v>5</v>
      </c>
      <c r="B31">
        <v>24.760316590516378</v>
      </c>
      <c r="D31">
        <v>62.528637962307307</v>
      </c>
      <c r="G31">
        <v>-5.2859200550947989</v>
      </c>
      <c r="H31">
        <v>17.996965502271131</v>
      </c>
      <c r="I31">
        <v>100</v>
      </c>
    </row>
    <row r="32" spans="1:9" x14ac:dyDescent="0.55000000000000004">
      <c r="A32" s="2" t="s">
        <v>6</v>
      </c>
      <c r="B32">
        <v>18.348041681291331</v>
      </c>
      <c r="D32">
        <v>51.280969690767648</v>
      </c>
      <c r="F32">
        <v>29.507420503574139</v>
      </c>
      <c r="H32">
        <v>0.8635681243668919</v>
      </c>
      <c r="I32">
        <v>100</v>
      </c>
    </row>
    <row r="33" spans="1:9" x14ac:dyDescent="0.55000000000000004">
      <c r="A33" s="2" t="s">
        <v>7</v>
      </c>
      <c r="B33">
        <v>34.878802206595417</v>
      </c>
      <c r="D33">
        <v>58.038948777618458</v>
      </c>
      <c r="F33">
        <v>5.4749849934693797</v>
      </c>
      <c r="H33">
        <v>1.6072640223167447</v>
      </c>
      <c r="I33">
        <v>100</v>
      </c>
    </row>
    <row r="34" spans="1:9" x14ac:dyDescent="0.55000000000000004">
      <c r="A34" s="2" t="s">
        <v>8</v>
      </c>
      <c r="B34">
        <v>28.367037517730992</v>
      </c>
      <c r="D34">
        <v>71.605220152158878</v>
      </c>
      <c r="H34">
        <v>2.774233011012343E-2</v>
      </c>
      <c r="I34">
        <v>100.00000000000001</v>
      </c>
    </row>
    <row r="35" spans="1:9" x14ac:dyDescent="0.55000000000000004">
      <c r="A35" s="2" t="s">
        <v>9</v>
      </c>
      <c r="B35">
        <v>75.047660283894501</v>
      </c>
      <c r="G35">
        <v>0.80254548666218439</v>
      </c>
      <c r="H35">
        <v>24.149794229443327</v>
      </c>
      <c r="I35">
        <v>100</v>
      </c>
    </row>
    <row r="36" spans="1:9" x14ac:dyDescent="0.55000000000000004">
      <c r="A36" s="2" t="s">
        <v>10</v>
      </c>
      <c r="B36">
        <v>100</v>
      </c>
      <c r="I36">
        <v>100</v>
      </c>
    </row>
    <row r="37" spans="1:9" x14ac:dyDescent="0.55000000000000004">
      <c r="A37" s="2" t="s">
        <v>11</v>
      </c>
      <c r="B37">
        <v>70.000810845554085</v>
      </c>
      <c r="G37">
        <v>29.118669043757556</v>
      </c>
      <c r="H37">
        <v>0.88052011068834846</v>
      </c>
      <c r="I37">
        <v>99.999999999999986</v>
      </c>
    </row>
    <row r="38" spans="1:9" x14ac:dyDescent="0.55000000000000004">
      <c r="A38" s="2" t="s">
        <v>12</v>
      </c>
      <c r="B38">
        <v>48.484328004920229</v>
      </c>
      <c r="D38">
        <v>37.352023604327201</v>
      </c>
      <c r="G38">
        <v>7.7809350775434591</v>
      </c>
      <c r="H38">
        <v>6.3827133132091181</v>
      </c>
      <c r="I38">
        <v>100</v>
      </c>
    </row>
    <row r="39" spans="1:9" x14ac:dyDescent="0.55000000000000004">
      <c r="A39" s="2" t="s">
        <v>13</v>
      </c>
      <c r="B39">
        <v>9.4451247212307337</v>
      </c>
      <c r="D39">
        <v>75.072775758833714</v>
      </c>
      <c r="G39">
        <v>3.8310635491123501</v>
      </c>
      <c r="H39">
        <v>11.65103597082318</v>
      </c>
      <c r="I39">
        <v>100</v>
      </c>
    </row>
    <row r="40" spans="1:9" x14ac:dyDescent="0.55000000000000004">
      <c r="A40" s="2" t="s">
        <v>14</v>
      </c>
      <c r="B40">
        <v>3.5853183000911011E-2</v>
      </c>
      <c r="D40">
        <v>84.207704329854948</v>
      </c>
      <c r="G40">
        <v>11.230718426575432</v>
      </c>
      <c r="H40">
        <v>4.5257240605687006</v>
      </c>
      <c r="I40">
        <v>100</v>
      </c>
    </row>
    <row r="41" spans="1:9" x14ac:dyDescent="0.55000000000000004">
      <c r="A41" s="2" t="s">
        <v>15</v>
      </c>
      <c r="B41">
        <v>12.736367167346115</v>
      </c>
      <c r="D41">
        <v>95.992998177049444</v>
      </c>
      <c r="G41">
        <v>-10.239770928713817</v>
      </c>
      <c r="H41">
        <v>1.5104055843182642</v>
      </c>
      <c r="I41">
        <v>100</v>
      </c>
    </row>
    <row r="42" spans="1:9" x14ac:dyDescent="0.55000000000000004">
      <c r="A42" s="2" t="s">
        <v>16</v>
      </c>
      <c r="B42">
        <v>79.664298030497378</v>
      </c>
      <c r="D42">
        <v>5.3560543044225923</v>
      </c>
      <c r="G42">
        <v>10.205036588953602</v>
      </c>
      <c r="H42">
        <v>4.7746110761264182</v>
      </c>
      <c r="I42">
        <v>100</v>
      </c>
    </row>
    <row r="43" spans="1:9" x14ac:dyDescent="0.55000000000000004">
      <c r="A43" s="2" t="s">
        <v>17</v>
      </c>
      <c r="B43">
        <v>61.17446385219867</v>
      </c>
      <c r="D43">
        <v>17.826425375725638</v>
      </c>
      <c r="G43">
        <v>7.6172973133212905</v>
      </c>
      <c r="H43">
        <v>13.381813458754415</v>
      </c>
      <c r="I43">
        <v>100</v>
      </c>
    </row>
    <row r="44" spans="1:9" x14ac:dyDescent="0.55000000000000004">
      <c r="A44" s="2" t="s">
        <v>18</v>
      </c>
      <c r="B44">
        <v>78.883136960114314</v>
      </c>
      <c r="D44">
        <v>10.164410974514555</v>
      </c>
      <c r="G44">
        <v>4.0358959118638538</v>
      </c>
      <c r="H44">
        <v>6.9165561535072912</v>
      </c>
      <c r="I44">
        <v>100</v>
      </c>
    </row>
    <row r="45" spans="1:9" x14ac:dyDescent="0.55000000000000004">
      <c r="A45" s="2" t="s">
        <v>19</v>
      </c>
      <c r="B45">
        <v>74.414072172834736</v>
      </c>
      <c r="D45">
        <v>1.9578520253914256</v>
      </c>
      <c r="G45">
        <v>4.5012562798462499</v>
      </c>
      <c r="H45">
        <v>19.126819521927583</v>
      </c>
      <c r="I45">
        <v>99.999999999999986</v>
      </c>
    </row>
    <row r="46" spans="1:9" x14ac:dyDescent="0.55000000000000004">
      <c r="A46" s="2" t="s">
        <v>20</v>
      </c>
      <c r="B46">
        <v>31.497810162226916</v>
      </c>
      <c r="G46">
        <v>-9.6706114228605262</v>
      </c>
      <c r="H46">
        <v>78.172801260633605</v>
      </c>
      <c r="I46">
        <v>100</v>
      </c>
    </row>
    <row r="47" spans="1:9" x14ac:dyDescent="0.55000000000000004">
      <c r="A47" s="2" t="s">
        <v>21</v>
      </c>
      <c r="B47">
        <v>13.913938476017314</v>
      </c>
      <c r="D47">
        <v>5.8161286526089366</v>
      </c>
      <c r="F47">
        <v>75.762980294371232</v>
      </c>
      <c r="G47">
        <v>-0.68620024847791861</v>
      </c>
      <c r="H47">
        <v>5.1931528254804293</v>
      </c>
      <c r="I47">
        <v>99.999999999999986</v>
      </c>
    </row>
    <row r="48" spans="1:9" x14ac:dyDescent="0.55000000000000004">
      <c r="A48" s="2" t="s">
        <v>22</v>
      </c>
      <c r="B48">
        <v>85.59851321797106</v>
      </c>
      <c r="D48">
        <v>9.9354233692648553</v>
      </c>
      <c r="G48">
        <v>1.308610477729653</v>
      </c>
      <c r="H48">
        <v>3.1574529350344238</v>
      </c>
      <c r="I48">
        <v>100</v>
      </c>
    </row>
    <row r="49" spans="1:9" x14ac:dyDescent="0.55000000000000004">
      <c r="A49" s="2" t="s">
        <v>23</v>
      </c>
      <c r="B49">
        <v>79.079711808680415</v>
      </c>
      <c r="D49">
        <v>15.254302090630407</v>
      </c>
      <c r="H49">
        <v>5.6659861006891692</v>
      </c>
      <c r="I49">
        <v>100</v>
      </c>
    </row>
    <row r="50" spans="1:9" x14ac:dyDescent="0.55000000000000004">
      <c r="A50" s="2" t="s">
        <v>24</v>
      </c>
      <c r="B50">
        <v>35.286473537692338</v>
      </c>
      <c r="D50">
        <v>64.713526462307669</v>
      </c>
      <c r="I50">
        <v>100</v>
      </c>
    </row>
    <row r="51" spans="1:9" x14ac:dyDescent="0.55000000000000004">
      <c r="A51" s="2" t="s">
        <v>25</v>
      </c>
      <c r="B51">
        <v>7.5149312872924039</v>
      </c>
      <c r="D51">
        <v>0.57133505424852082</v>
      </c>
      <c r="F51">
        <v>91.91373365845908</v>
      </c>
      <c r="I51">
        <v>100</v>
      </c>
    </row>
    <row r="52" spans="1:9" x14ac:dyDescent="0.55000000000000004">
      <c r="A52" s="2" t="s">
        <v>26</v>
      </c>
      <c r="C52">
        <v>100</v>
      </c>
      <c r="I52">
        <v>100</v>
      </c>
    </row>
    <row r="53" spans="1:9" x14ac:dyDescent="0.55000000000000004">
      <c r="A53" s="2" t="s">
        <v>27</v>
      </c>
      <c r="B53">
        <v>26.860075392571293</v>
      </c>
      <c r="D53">
        <v>18.930535657414271</v>
      </c>
      <c r="H53">
        <v>54.209388950014429</v>
      </c>
      <c r="I53">
        <v>100</v>
      </c>
    </row>
    <row r="54" spans="1:9" x14ac:dyDescent="0.55000000000000004">
      <c r="A54" s="2" t="s">
        <v>28</v>
      </c>
      <c r="B54">
        <v>50.000447174756495</v>
      </c>
      <c r="C54">
        <v>17.611323439787078</v>
      </c>
      <c r="D54">
        <v>19.456215514960526</v>
      </c>
      <c r="H54">
        <v>12.932013870495869</v>
      </c>
      <c r="I54">
        <v>100</v>
      </c>
    </row>
    <row r="55" spans="1:9" x14ac:dyDescent="0.55000000000000004">
      <c r="A55" s="2" t="s">
        <v>29</v>
      </c>
      <c r="D55">
        <v>0.78229579070448463</v>
      </c>
      <c r="E55">
        <v>99.217704209295505</v>
      </c>
      <c r="I55">
        <v>100</v>
      </c>
    </row>
    <row r="56" spans="1:9" x14ac:dyDescent="0.55000000000000004">
      <c r="A56" s="2" t="s">
        <v>30</v>
      </c>
      <c r="B56">
        <v>3.636706341746446</v>
      </c>
      <c r="D56">
        <v>28.761996374470844</v>
      </c>
      <c r="E56">
        <v>64.470582158019127</v>
      </c>
      <c r="H56">
        <v>3.1307151257635906</v>
      </c>
      <c r="I56">
        <v>100</v>
      </c>
    </row>
    <row r="57" spans="1:9" x14ac:dyDescent="0.55000000000000004">
      <c r="A57" s="2" t="s">
        <v>31</v>
      </c>
      <c r="B57">
        <v>9.3905497273640961</v>
      </c>
      <c r="D57">
        <v>52.191519255300264</v>
      </c>
      <c r="E57">
        <v>25.634311134019718</v>
      </c>
      <c r="H57">
        <v>12.783619883315922</v>
      </c>
      <c r="I57">
        <v>100</v>
      </c>
    </row>
    <row r="58" spans="1:9" x14ac:dyDescent="0.55000000000000004">
      <c r="A58" s="2" t="s">
        <v>32</v>
      </c>
      <c r="B58">
        <v>48.787727351558459</v>
      </c>
      <c r="D58">
        <v>40.621766934355207</v>
      </c>
      <c r="E58">
        <v>7.7921102757588461</v>
      </c>
      <c r="F58">
        <v>0.4973801356161125</v>
      </c>
      <c r="H58">
        <v>2.3010153027113835</v>
      </c>
      <c r="I58">
        <v>100</v>
      </c>
    </row>
    <row r="59" spans="1:9" x14ac:dyDescent="0.55000000000000004">
      <c r="A59" s="2" t="s">
        <v>33</v>
      </c>
      <c r="B59">
        <v>31.132334930045531</v>
      </c>
      <c r="C59">
        <v>11.271483662751884</v>
      </c>
      <c r="D59">
        <v>18.101491223591029</v>
      </c>
      <c r="E59">
        <v>7.5896522150777308</v>
      </c>
      <c r="F59">
        <v>15.345869908796185</v>
      </c>
      <c r="G59">
        <v>1.6941576099885824</v>
      </c>
      <c r="H59">
        <v>14.865010449749038</v>
      </c>
      <c r="I59">
        <v>100.00000000000001</v>
      </c>
    </row>
  </sheetData>
  <hyperlinks>
    <hyperlink ref="A1" location="Contents!A1" display="Contents" xr:uid="{A192EF80-A0B1-4B1C-AECB-87FDEF06C653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56DDB-BDC7-438F-AAAD-9B811E94FB4A}">
  <sheetPr>
    <tabColor rgb="FF92D050"/>
  </sheetPr>
  <dimension ref="A1:I44"/>
  <sheetViews>
    <sheetView workbookViewId="0">
      <selection activeCell="M24" sqref="M24"/>
    </sheetView>
  </sheetViews>
  <sheetFormatPr baseColWidth="10" defaultRowHeight="14.4" x14ac:dyDescent="0.55000000000000004"/>
  <sheetData>
    <row r="1" spans="1:9" x14ac:dyDescent="0.55000000000000004">
      <c r="A1" s="1" t="s">
        <v>4</v>
      </c>
    </row>
    <row r="2" spans="1:9" x14ac:dyDescent="0.55000000000000004">
      <c r="A2" t="s">
        <v>130</v>
      </c>
      <c r="B2" t="s">
        <v>121</v>
      </c>
    </row>
    <row r="3" spans="1:9" x14ac:dyDescent="0.55000000000000004">
      <c r="B3" t="str">
        <f>VLOOKUP(B30,refs!$D$2:$E$27,2,FALSE)</f>
        <v>Intermediate use</v>
      </c>
      <c r="C3" t="str">
        <f>VLOOKUP(C30,refs!$D$2:$E$27,2,FALSE)</f>
        <v>Distribution margins</v>
      </c>
      <c r="D3" t="str">
        <f>VLOOKUP(D30,refs!$D$2:$E$27,2,FALSE)</f>
        <v>Priv consumption</v>
      </c>
      <c r="E3" t="str">
        <f>VLOOKUP(E30,refs!$D$2:$E$27,2,FALSE)</f>
        <v>Gov consumption</v>
      </c>
      <c r="F3" t="str">
        <f>VLOOKUP(F30,refs!$D$2:$E$27,2,FALSE)</f>
        <v>Fixed investment</v>
      </c>
      <c r="G3" t="str">
        <f>VLOOKUP(G30,refs!$D$2:$E$27,2,FALSE)</f>
        <v>Change in inventories</v>
      </c>
      <c r="H3" t="str">
        <f>VLOOKUP(H30,refs!$D$2:$E$27,2,FALSE)</f>
        <v>Exports</v>
      </c>
      <c r="I3" t="str">
        <f>VLOOKUP(I30,refs!$D$2:$E$27,2,FALSE)</f>
        <v>Total</v>
      </c>
    </row>
    <row r="4" spans="1:9" x14ac:dyDescent="0.55000000000000004">
      <c r="A4" t="str">
        <f>VLOOKUP(A31,refs2!$A$2:$B$48,2,FALSE)</f>
        <v>Crops</v>
      </c>
      <c r="B4">
        <f>B31</f>
        <v>24.760316590516378</v>
      </c>
      <c r="C4">
        <f t="shared" ref="C4:I4" si="0">C31</f>
        <v>0</v>
      </c>
      <c r="D4">
        <f t="shared" si="0"/>
        <v>62.528637962307307</v>
      </c>
      <c r="E4">
        <f t="shared" si="0"/>
        <v>0</v>
      </c>
      <c r="F4">
        <f t="shared" si="0"/>
        <v>0</v>
      </c>
      <c r="G4">
        <f t="shared" si="0"/>
        <v>-5.2859200550947989</v>
      </c>
      <c r="H4">
        <f t="shared" si="0"/>
        <v>17.996965502271131</v>
      </c>
      <c r="I4">
        <f t="shared" si="0"/>
        <v>100</v>
      </c>
    </row>
    <row r="5" spans="1:9" x14ac:dyDescent="0.55000000000000004">
      <c r="A5" t="str">
        <f>VLOOKUP(A32,refs2!$A$2:$B$48,2,FALSE)</f>
        <v>Livestock</v>
      </c>
      <c r="B5">
        <f t="shared" ref="B5:I17" si="1">B32</f>
        <v>18.348041681291331</v>
      </c>
      <c r="C5">
        <f t="shared" si="1"/>
        <v>0</v>
      </c>
      <c r="D5">
        <f t="shared" si="1"/>
        <v>51.280969690767648</v>
      </c>
      <c r="E5">
        <f t="shared" si="1"/>
        <v>0</v>
      </c>
      <c r="F5">
        <f t="shared" si="1"/>
        <v>29.507420503574139</v>
      </c>
      <c r="G5">
        <f t="shared" si="1"/>
        <v>0</v>
      </c>
      <c r="H5">
        <f t="shared" si="1"/>
        <v>0.8635681243668919</v>
      </c>
      <c r="I5">
        <f t="shared" si="1"/>
        <v>100</v>
      </c>
    </row>
    <row r="6" spans="1:9" x14ac:dyDescent="0.55000000000000004">
      <c r="A6" t="str">
        <f>VLOOKUP(A33,refs2!$A$2:$B$48,2,FALSE)</f>
        <v>Forestry</v>
      </c>
      <c r="B6">
        <f t="shared" si="1"/>
        <v>34.878802206595417</v>
      </c>
      <c r="C6">
        <f t="shared" si="1"/>
        <v>0</v>
      </c>
      <c r="D6">
        <f t="shared" si="1"/>
        <v>58.038948777618458</v>
      </c>
      <c r="E6">
        <f t="shared" si="1"/>
        <v>0</v>
      </c>
      <c r="F6">
        <f t="shared" si="1"/>
        <v>5.4749849934693797</v>
      </c>
      <c r="G6">
        <f t="shared" si="1"/>
        <v>0</v>
      </c>
      <c r="H6">
        <f t="shared" si="1"/>
        <v>1.6072640223167447</v>
      </c>
      <c r="I6">
        <f t="shared" si="1"/>
        <v>100</v>
      </c>
    </row>
    <row r="7" spans="1:9" x14ac:dyDescent="0.55000000000000004">
      <c r="A7" t="str">
        <f>VLOOKUP(A34,refs2!$A$2:$B$48,2,FALSE)</f>
        <v>Food</v>
      </c>
      <c r="B7">
        <f t="shared" si="1"/>
        <v>8.9981300640806143</v>
      </c>
      <c r="C7">
        <f t="shared" si="1"/>
        <v>0</v>
      </c>
      <c r="D7">
        <f t="shared" si="1"/>
        <v>76.340118595444167</v>
      </c>
      <c r="E7">
        <f t="shared" si="1"/>
        <v>0</v>
      </c>
      <c r="F7">
        <f t="shared" si="1"/>
        <v>0</v>
      </c>
      <c r="G7">
        <f t="shared" si="1"/>
        <v>4.8004981445499899</v>
      </c>
      <c r="H7">
        <f t="shared" si="1"/>
        <v>9.8612531959252241</v>
      </c>
      <c r="I7">
        <f t="shared" si="1"/>
        <v>100</v>
      </c>
    </row>
    <row r="8" spans="1:9" x14ac:dyDescent="0.55000000000000004">
      <c r="A8" t="str">
        <f>VLOOKUP(A35,refs2!$A$2:$B$48,2,FALSE)</f>
        <v>Mining</v>
      </c>
      <c r="B8">
        <f t="shared" si="1"/>
        <v>68.44141047630113</v>
      </c>
      <c r="C8">
        <f t="shared" si="1"/>
        <v>0</v>
      </c>
      <c r="D8">
        <f t="shared" si="1"/>
        <v>7.2271552566471895</v>
      </c>
      <c r="E8">
        <f t="shared" si="1"/>
        <v>0</v>
      </c>
      <c r="F8">
        <f t="shared" si="1"/>
        <v>0</v>
      </c>
      <c r="G8">
        <f t="shared" si="1"/>
        <v>22.434198673110892</v>
      </c>
      <c r="H8">
        <f t="shared" si="1"/>
        <v>1.8972355939407759</v>
      </c>
      <c r="I8">
        <f t="shared" si="1"/>
        <v>100</v>
      </c>
    </row>
    <row r="9" spans="1:9" x14ac:dyDescent="0.55000000000000004">
      <c r="A9" t="str">
        <f>VLOOKUP(A36,refs2!$A$2:$B$48,2,FALSE)</f>
        <v>Wood and paper</v>
      </c>
      <c r="B9">
        <f t="shared" si="1"/>
        <v>79.664298030497378</v>
      </c>
      <c r="C9">
        <f t="shared" si="1"/>
        <v>0</v>
      </c>
      <c r="D9">
        <f t="shared" si="1"/>
        <v>5.3560543044225923</v>
      </c>
      <c r="E9">
        <f t="shared" si="1"/>
        <v>0</v>
      </c>
      <c r="F9">
        <f t="shared" si="1"/>
        <v>0</v>
      </c>
      <c r="G9">
        <f t="shared" si="1"/>
        <v>10.205036588953602</v>
      </c>
      <c r="H9">
        <f t="shared" si="1"/>
        <v>4.7746110761264182</v>
      </c>
      <c r="I9">
        <f t="shared" si="1"/>
        <v>100</v>
      </c>
    </row>
    <row r="10" spans="1:9" x14ac:dyDescent="0.55000000000000004">
      <c r="A10" t="str">
        <f>VLOOKUP(A37,refs2!$A$2:$B$48,2,FALSE)</f>
        <v>Metals</v>
      </c>
      <c r="B10">
        <f t="shared" si="1"/>
        <v>31.497810162226916</v>
      </c>
      <c r="C10">
        <f t="shared" si="1"/>
        <v>0</v>
      </c>
      <c r="D10">
        <f t="shared" si="1"/>
        <v>0</v>
      </c>
      <c r="E10">
        <f t="shared" si="1"/>
        <v>0</v>
      </c>
      <c r="F10">
        <f t="shared" si="1"/>
        <v>0</v>
      </c>
      <c r="G10">
        <f t="shared" si="1"/>
        <v>-9.6706114228605262</v>
      </c>
      <c r="H10">
        <f t="shared" si="1"/>
        <v>78.172801260633605</v>
      </c>
      <c r="I10">
        <f t="shared" si="1"/>
        <v>100</v>
      </c>
    </row>
    <row r="11" spans="1:9" x14ac:dyDescent="0.55000000000000004">
      <c r="A11" t="str">
        <f>VLOOKUP(A38,refs2!$A$2:$B$48,2,FALSE)</f>
        <v>Other manufacturing</v>
      </c>
      <c r="B11">
        <f t="shared" si="1"/>
        <v>40.171153932610856</v>
      </c>
      <c r="C11">
        <f t="shared" si="1"/>
        <v>0</v>
      </c>
      <c r="D11">
        <f t="shared" si="1"/>
        <v>14.315113855678549</v>
      </c>
      <c r="E11">
        <f t="shared" si="1"/>
        <v>0</v>
      </c>
      <c r="F11">
        <f t="shared" si="1"/>
        <v>34.886981851723363</v>
      </c>
      <c r="G11">
        <f t="shared" si="1"/>
        <v>1.9645488953778631</v>
      </c>
      <c r="H11">
        <f t="shared" si="1"/>
        <v>8.6622014646093835</v>
      </c>
      <c r="I11">
        <f t="shared" si="1"/>
        <v>100</v>
      </c>
    </row>
    <row r="12" spans="1:9" x14ac:dyDescent="0.55000000000000004">
      <c r="A12" t="str">
        <f>VLOOKUP(A39,refs2!$A$2:$B$48,2,FALSE)</f>
        <v>Utilities</v>
      </c>
      <c r="B12">
        <f t="shared" si="1"/>
        <v>75.262349547796063</v>
      </c>
      <c r="C12">
        <f t="shared" si="1"/>
        <v>0</v>
      </c>
      <c r="D12">
        <f t="shared" si="1"/>
        <v>19.565556156857586</v>
      </c>
      <c r="E12">
        <f t="shared" si="1"/>
        <v>0</v>
      </c>
      <c r="F12">
        <f t="shared" si="1"/>
        <v>0</v>
      </c>
      <c r="G12">
        <f t="shared" si="1"/>
        <v>0</v>
      </c>
      <c r="H12">
        <f t="shared" si="1"/>
        <v>5.1720942953463585</v>
      </c>
      <c r="I12">
        <f t="shared" si="1"/>
        <v>100</v>
      </c>
    </row>
    <row r="13" spans="1:9" x14ac:dyDescent="0.55000000000000004">
      <c r="A13" t="str">
        <f>VLOOKUP(A40,refs2!$A$2:$B$48,2,FALSE)</f>
        <v>Construction</v>
      </c>
      <c r="B13">
        <f t="shared" si="1"/>
        <v>7.5149312872924039</v>
      </c>
      <c r="C13">
        <f t="shared" si="1"/>
        <v>0</v>
      </c>
      <c r="D13">
        <f t="shared" si="1"/>
        <v>0.57133505424852082</v>
      </c>
      <c r="E13">
        <f t="shared" si="1"/>
        <v>0</v>
      </c>
      <c r="F13">
        <f t="shared" si="1"/>
        <v>91.91373365845908</v>
      </c>
      <c r="G13">
        <f t="shared" si="1"/>
        <v>0</v>
      </c>
      <c r="H13">
        <f t="shared" si="1"/>
        <v>0</v>
      </c>
      <c r="I13">
        <f t="shared" si="1"/>
        <v>100</v>
      </c>
    </row>
    <row r="14" spans="1:9" x14ac:dyDescent="0.55000000000000004">
      <c r="A14" t="str">
        <f>VLOOKUP(A41,refs2!$A$2:$B$48,2,FALSE)</f>
        <v>Trade</v>
      </c>
      <c r="B14">
        <f t="shared" si="1"/>
        <v>0</v>
      </c>
      <c r="C14">
        <f t="shared" si="1"/>
        <v>100</v>
      </c>
      <c r="D14">
        <f t="shared" si="1"/>
        <v>0</v>
      </c>
      <c r="E14">
        <f t="shared" si="1"/>
        <v>0</v>
      </c>
      <c r="F14">
        <f t="shared" si="1"/>
        <v>0</v>
      </c>
      <c r="G14">
        <f t="shared" si="1"/>
        <v>0</v>
      </c>
      <c r="H14">
        <f t="shared" si="1"/>
        <v>0</v>
      </c>
      <c r="I14">
        <f t="shared" si="1"/>
        <v>100</v>
      </c>
    </row>
    <row r="15" spans="1:9" x14ac:dyDescent="0.55000000000000004">
      <c r="A15" t="str">
        <f>VLOOKUP(A42,refs2!$A$2:$B$48,2,FALSE)</f>
        <v>Public administration</v>
      </c>
      <c r="B15">
        <f t="shared" si="1"/>
        <v>0</v>
      </c>
      <c r="C15">
        <f t="shared" si="1"/>
        <v>0</v>
      </c>
      <c r="D15">
        <f t="shared" si="1"/>
        <v>0.78229579070448463</v>
      </c>
      <c r="E15">
        <f t="shared" si="1"/>
        <v>99.217704209295505</v>
      </c>
      <c r="F15">
        <f t="shared" si="1"/>
        <v>0</v>
      </c>
      <c r="G15">
        <f t="shared" si="1"/>
        <v>0</v>
      </c>
      <c r="H15">
        <f t="shared" si="1"/>
        <v>0</v>
      </c>
      <c r="I15">
        <f t="shared" si="1"/>
        <v>100</v>
      </c>
    </row>
    <row r="16" spans="1:9" x14ac:dyDescent="0.55000000000000004">
      <c r="A16" t="str">
        <f>VLOOKUP(A43,refs2!$A$2:$B$48,2,FALSE)</f>
        <v>Other serv</v>
      </c>
      <c r="B16">
        <f t="shared" si="1"/>
        <v>38.720423306344962</v>
      </c>
      <c r="C16">
        <f t="shared" si="1"/>
        <v>4.162339183916326</v>
      </c>
      <c r="D16">
        <f t="shared" si="1"/>
        <v>32.109512846233606</v>
      </c>
      <c r="E16">
        <f t="shared" si="1"/>
        <v>16.283532168320423</v>
      </c>
      <c r="F16">
        <f t="shared" si="1"/>
        <v>0.24835411773222971</v>
      </c>
      <c r="G16">
        <f t="shared" si="1"/>
        <v>0</v>
      </c>
      <c r="H16">
        <f t="shared" si="1"/>
        <v>8.4758383774524546</v>
      </c>
      <c r="I16">
        <f t="shared" si="1"/>
        <v>100</v>
      </c>
    </row>
    <row r="17" spans="1:9" x14ac:dyDescent="0.55000000000000004">
      <c r="A17" t="str">
        <f>VLOOKUP(A44,refs2!$A$2:$B$48,2,FALSE)</f>
        <v>Total</v>
      </c>
      <c r="B17">
        <f t="shared" si="1"/>
        <v>31.132334930045541</v>
      </c>
      <c r="C17">
        <f t="shared" si="1"/>
        <v>11.271483662751885</v>
      </c>
      <c r="D17">
        <f t="shared" si="1"/>
        <v>18.101491223591033</v>
      </c>
      <c r="E17">
        <f t="shared" si="1"/>
        <v>7.5896522150777317</v>
      </c>
      <c r="F17">
        <f t="shared" si="1"/>
        <v>15.345869908796187</v>
      </c>
      <c r="G17">
        <f t="shared" si="1"/>
        <v>1.6941576099885831</v>
      </c>
      <c r="H17">
        <f t="shared" si="1"/>
        <v>14.865010449749043</v>
      </c>
      <c r="I17">
        <f t="shared" si="1"/>
        <v>100</v>
      </c>
    </row>
    <row r="30" spans="1:9" x14ac:dyDescent="0.55000000000000004">
      <c r="B30" s="2" t="s">
        <v>122</v>
      </c>
      <c r="C30" s="2" t="s">
        <v>123</v>
      </c>
      <c r="D30" s="2" t="s">
        <v>124</v>
      </c>
      <c r="E30" s="2" t="s">
        <v>125</v>
      </c>
      <c r="F30" s="2" t="s">
        <v>126</v>
      </c>
      <c r="G30" s="2" t="s">
        <v>127</v>
      </c>
      <c r="H30" s="2" t="s">
        <v>128</v>
      </c>
      <c r="I30" s="2" t="s">
        <v>129</v>
      </c>
    </row>
    <row r="31" spans="1:9" x14ac:dyDescent="0.55000000000000004">
      <c r="A31" s="2" t="s">
        <v>40</v>
      </c>
      <c r="B31">
        <v>24.760316590516378</v>
      </c>
      <c r="D31">
        <v>62.528637962307307</v>
      </c>
      <c r="G31">
        <v>-5.2859200550947989</v>
      </c>
      <c r="H31">
        <v>17.996965502271131</v>
      </c>
      <c r="I31">
        <v>100</v>
      </c>
    </row>
    <row r="32" spans="1:9" x14ac:dyDescent="0.55000000000000004">
      <c r="A32" s="2" t="s">
        <v>41</v>
      </c>
      <c r="B32">
        <v>18.348041681291331</v>
      </c>
      <c r="D32">
        <v>51.280969690767648</v>
      </c>
      <c r="F32">
        <v>29.507420503574139</v>
      </c>
      <c r="H32">
        <v>0.8635681243668919</v>
      </c>
      <c r="I32">
        <v>100</v>
      </c>
    </row>
    <row r="33" spans="1:9" x14ac:dyDescent="0.55000000000000004">
      <c r="A33" s="2" t="s">
        <v>42</v>
      </c>
      <c r="B33">
        <v>34.878802206595417</v>
      </c>
      <c r="D33">
        <v>58.038948777618458</v>
      </c>
      <c r="F33">
        <v>5.4749849934693797</v>
      </c>
      <c r="H33">
        <v>1.6072640223167447</v>
      </c>
      <c r="I33">
        <v>100</v>
      </c>
    </row>
    <row r="34" spans="1:9" x14ac:dyDescent="0.55000000000000004">
      <c r="A34" s="2" t="s">
        <v>43</v>
      </c>
      <c r="B34">
        <v>8.9981300640806143</v>
      </c>
      <c r="D34">
        <v>76.340118595444167</v>
      </c>
      <c r="G34">
        <v>4.8004981445499899</v>
      </c>
      <c r="H34">
        <v>9.8612531959252241</v>
      </c>
      <c r="I34">
        <v>100</v>
      </c>
    </row>
    <row r="35" spans="1:9" x14ac:dyDescent="0.55000000000000004">
      <c r="A35" s="2" t="s">
        <v>44</v>
      </c>
      <c r="B35">
        <v>68.44141047630113</v>
      </c>
      <c r="D35">
        <v>7.2271552566471895</v>
      </c>
      <c r="G35">
        <v>22.434198673110892</v>
      </c>
      <c r="H35">
        <v>1.8972355939407759</v>
      </c>
      <c r="I35">
        <v>100</v>
      </c>
    </row>
    <row r="36" spans="1:9" x14ac:dyDescent="0.55000000000000004">
      <c r="A36" s="2" t="s">
        <v>46</v>
      </c>
      <c r="B36">
        <v>79.664298030497378</v>
      </c>
      <c r="D36">
        <v>5.3560543044225923</v>
      </c>
      <c r="G36">
        <v>10.205036588953602</v>
      </c>
      <c r="H36">
        <v>4.7746110761264182</v>
      </c>
      <c r="I36">
        <v>100</v>
      </c>
    </row>
    <row r="37" spans="1:9" x14ac:dyDescent="0.55000000000000004">
      <c r="A37" s="2" t="s">
        <v>47</v>
      </c>
      <c r="B37">
        <v>31.497810162226916</v>
      </c>
      <c r="G37">
        <v>-9.6706114228605262</v>
      </c>
      <c r="H37">
        <v>78.172801260633605</v>
      </c>
      <c r="I37">
        <v>100</v>
      </c>
    </row>
    <row r="38" spans="1:9" x14ac:dyDescent="0.55000000000000004">
      <c r="A38" s="2" t="s">
        <v>45</v>
      </c>
      <c r="B38">
        <v>40.171153932610856</v>
      </c>
      <c r="D38">
        <v>14.315113855678549</v>
      </c>
      <c r="F38">
        <v>34.886981851723363</v>
      </c>
      <c r="G38">
        <v>1.9645488953778631</v>
      </c>
      <c r="H38">
        <v>8.6622014646093835</v>
      </c>
      <c r="I38">
        <v>100</v>
      </c>
    </row>
    <row r="39" spans="1:9" x14ac:dyDescent="0.55000000000000004">
      <c r="A39" s="2" t="s">
        <v>48</v>
      </c>
      <c r="B39">
        <v>75.262349547796063</v>
      </c>
      <c r="D39">
        <v>19.565556156857586</v>
      </c>
      <c r="H39">
        <v>5.1720942953463585</v>
      </c>
      <c r="I39">
        <v>100</v>
      </c>
    </row>
    <row r="40" spans="1:9" x14ac:dyDescent="0.55000000000000004">
      <c r="A40" s="2" t="s">
        <v>49</v>
      </c>
      <c r="B40">
        <v>7.5149312872924039</v>
      </c>
      <c r="D40">
        <v>0.57133505424852082</v>
      </c>
      <c r="F40">
        <v>91.91373365845908</v>
      </c>
      <c r="I40">
        <v>100</v>
      </c>
    </row>
    <row r="41" spans="1:9" x14ac:dyDescent="0.55000000000000004">
      <c r="A41" s="2" t="s">
        <v>50</v>
      </c>
      <c r="C41">
        <v>100</v>
      </c>
      <c r="I41">
        <v>100</v>
      </c>
    </row>
    <row r="42" spans="1:9" x14ac:dyDescent="0.55000000000000004">
      <c r="A42" s="2" t="s">
        <v>52</v>
      </c>
      <c r="D42">
        <v>0.78229579070448463</v>
      </c>
      <c r="E42">
        <v>99.217704209295505</v>
      </c>
      <c r="I42">
        <v>100</v>
      </c>
    </row>
    <row r="43" spans="1:9" x14ac:dyDescent="0.55000000000000004">
      <c r="A43" s="2" t="s">
        <v>51</v>
      </c>
      <c r="B43">
        <v>38.720423306344962</v>
      </c>
      <c r="C43">
        <v>4.162339183916326</v>
      </c>
      <c r="D43">
        <v>32.109512846233606</v>
      </c>
      <c r="E43">
        <v>16.283532168320423</v>
      </c>
      <c r="F43">
        <v>0.24835411773222971</v>
      </c>
      <c r="H43">
        <v>8.4758383774524546</v>
      </c>
      <c r="I43">
        <v>100</v>
      </c>
    </row>
    <row r="44" spans="1:9" x14ac:dyDescent="0.55000000000000004">
      <c r="A44" s="2" t="s">
        <v>53</v>
      </c>
      <c r="B44">
        <v>31.132334930045541</v>
      </c>
      <c r="C44">
        <v>11.271483662751885</v>
      </c>
      <c r="D44">
        <v>18.101491223591033</v>
      </c>
      <c r="E44">
        <v>7.5896522150777317</v>
      </c>
      <c r="F44">
        <v>15.345869908796187</v>
      </c>
      <c r="G44">
        <v>1.6941576099885831</v>
      </c>
      <c r="H44">
        <v>14.865010449749043</v>
      </c>
      <c r="I44">
        <v>100</v>
      </c>
    </row>
  </sheetData>
  <hyperlinks>
    <hyperlink ref="A1" location="Contents!A1" display="Contents" xr:uid="{8952B472-8E8B-4CC0-96AC-1335D17C4C27}"/>
  </hyperlink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4589D-3725-4568-BE48-6FDAAA76E6F1}">
  <dimension ref="A1:P33"/>
  <sheetViews>
    <sheetView workbookViewId="0"/>
  </sheetViews>
  <sheetFormatPr baseColWidth="10" defaultRowHeight="14.4" x14ac:dyDescent="0.55000000000000004"/>
  <sheetData>
    <row r="1" spans="1:2" x14ac:dyDescent="0.55000000000000004">
      <c r="A1" s="1" t="s">
        <v>4</v>
      </c>
    </row>
    <row r="2" spans="1:2" x14ac:dyDescent="0.55000000000000004">
      <c r="A2" t="s">
        <v>131</v>
      </c>
      <c r="B2" t="s">
        <v>132</v>
      </c>
    </row>
    <row r="30" spans="1:16" x14ac:dyDescent="0.55000000000000004">
      <c r="B30" s="2" t="s">
        <v>136</v>
      </c>
      <c r="C30" s="2" t="s">
        <v>137</v>
      </c>
      <c r="D30" s="2" t="s">
        <v>88</v>
      </c>
      <c r="E30" s="2" t="s">
        <v>89</v>
      </c>
      <c r="F30" s="2" t="s">
        <v>90</v>
      </c>
      <c r="G30" s="2" t="s">
        <v>91</v>
      </c>
      <c r="H30" s="2" t="s">
        <v>92</v>
      </c>
      <c r="I30" s="2" t="s">
        <v>93</v>
      </c>
      <c r="J30" s="2" t="s">
        <v>94</v>
      </c>
      <c r="K30" s="2" t="s">
        <v>95</v>
      </c>
      <c r="L30" s="2" t="s">
        <v>96</v>
      </c>
      <c r="M30" s="2" t="s">
        <v>133</v>
      </c>
      <c r="N30" s="2" t="s">
        <v>134</v>
      </c>
      <c r="O30" s="2" t="s">
        <v>135</v>
      </c>
      <c r="P30" s="2" t="s">
        <v>33</v>
      </c>
    </row>
    <row r="31" spans="1:16" x14ac:dyDescent="0.55000000000000004">
      <c r="A31" s="2" t="s">
        <v>133</v>
      </c>
      <c r="D31">
        <v>34.704387984247106</v>
      </c>
      <c r="E31">
        <v>55.064378195828269</v>
      </c>
      <c r="F31">
        <v>0.19941455367304262</v>
      </c>
      <c r="G31">
        <v>4.3364494819825898E-2</v>
      </c>
      <c r="H31">
        <v>7.2489153134202816E-2</v>
      </c>
      <c r="I31">
        <v>0.13877186035070607</v>
      </c>
      <c r="J31">
        <v>8.4553703050233475E-4</v>
      </c>
      <c r="K31">
        <v>4.1314841067327635</v>
      </c>
      <c r="L31">
        <v>0.78594424877648539</v>
      </c>
      <c r="N31">
        <v>4.3964590656223566</v>
      </c>
      <c r="O31">
        <v>0.46246079978473675</v>
      </c>
      <c r="P31">
        <v>100</v>
      </c>
    </row>
    <row r="32" spans="1:16" x14ac:dyDescent="0.55000000000000004">
      <c r="A32" s="2" t="s">
        <v>134</v>
      </c>
      <c r="B32">
        <v>74.898416702276961</v>
      </c>
      <c r="E32">
        <v>17.329789064554848</v>
      </c>
      <c r="F32">
        <v>6.275948743607164E-2</v>
      </c>
      <c r="G32">
        <v>1.3647617075525219E-2</v>
      </c>
      <c r="H32">
        <v>2.2813691436165576E-2</v>
      </c>
      <c r="I32">
        <v>4.367409833306346E-2</v>
      </c>
      <c r="J32">
        <v>2.6610630801576296E-4</v>
      </c>
      <c r="K32">
        <v>1.3002552728119963</v>
      </c>
      <c r="L32">
        <v>0.24735134571679224</v>
      </c>
      <c r="O32">
        <v>6.0810266140505682</v>
      </c>
      <c r="P32">
        <v>100</v>
      </c>
    </row>
    <row r="33" spans="1:16" x14ac:dyDescent="0.55000000000000004">
      <c r="A33" s="2" t="s">
        <v>135</v>
      </c>
      <c r="C33">
        <v>93.91632081925674</v>
      </c>
      <c r="D33">
        <v>0.43884596766268935</v>
      </c>
      <c r="E33">
        <v>4.4272191195567148</v>
      </c>
      <c r="F33">
        <v>1.6033086246782482E-2</v>
      </c>
      <c r="G33">
        <v>3.4865393357115275E-3</v>
      </c>
      <c r="H33">
        <v>5.8281846673160298E-3</v>
      </c>
      <c r="I33">
        <v>1.1157366223517005E-2</v>
      </c>
      <c r="J33">
        <v>6.7981839264948769E-5</v>
      </c>
      <c r="K33">
        <v>0.33217455692358544</v>
      </c>
      <c r="L33">
        <v>6.3190532956068329E-2</v>
      </c>
      <c r="M33">
        <v>0.7856758453315893</v>
      </c>
      <c r="P33">
        <v>100</v>
      </c>
    </row>
  </sheetData>
  <hyperlinks>
    <hyperlink ref="A1" location="Contents!A1" display="Contents" xr:uid="{1A0CAA3E-85B9-41DE-890B-91497C09C720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0B945-EE1F-404F-A6C5-46DBCB93321F}">
  <dimension ref="A1:H33"/>
  <sheetViews>
    <sheetView workbookViewId="0"/>
  </sheetViews>
  <sheetFormatPr baseColWidth="10" defaultRowHeight="14.4" x14ac:dyDescent="0.55000000000000004"/>
  <sheetData>
    <row r="1" spans="1:2" x14ac:dyDescent="0.55000000000000004">
      <c r="A1" s="1" t="s">
        <v>4</v>
      </c>
    </row>
    <row r="2" spans="1:2" x14ac:dyDescent="0.55000000000000004">
      <c r="A2" t="s">
        <v>138</v>
      </c>
      <c r="B2" t="s">
        <v>132</v>
      </c>
    </row>
    <row r="30" spans="1:8" x14ac:dyDescent="0.55000000000000004">
      <c r="B30" s="2" t="s">
        <v>133</v>
      </c>
      <c r="C30" s="2" t="s">
        <v>134</v>
      </c>
      <c r="D30" s="2" t="s">
        <v>135</v>
      </c>
      <c r="E30" s="2" t="s">
        <v>111</v>
      </c>
      <c r="F30" s="2" t="s">
        <v>112</v>
      </c>
      <c r="G30" s="2" t="s">
        <v>113</v>
      </c>
      <c r="H30" s="2" t="s">
        <v>53</v>
      </c>
    </row>
    <row r="31" spans="1:8" x14ac:dyDescent="0.55000000000000004">
      <c r="A31" s="2" t="s">
        <v>133</v>
      </c>
      <c r="C31">
        <v>4.3964590656223566</v>
      </c>
      <c r="D31">
        <v>0.46246079978473675</v>
      </c>
      <c r="E31">
        <v>34.704387984247106</v>
      </c>
      <c r="F31">
        <v>55.064378195828269</v>
      </c>
      <c r="G31">
        <v>5.3723139545175291</v>
      </c>
      <c r="H31">
        <v>100</v>
      </c>
    </row>
    <row r="32" spans="1:8" x14ac:dyDescent="0.55000000000000004">
      <c r="A32" s="2" t="s">
        <v>134</v>
      </c>
      <c r="D32">
        <v>6.0810266140505682</v>
      </c>
      <c r="F32">
        <v>17.329789064554848</v>
      </c>
      <c r="G32">
        <v>1.6907676191176302</v>
      </c>
      <c r="H32">
        <v>100</v>
      </c>
    </row>
    <row r="33" spans="1:8" x14ac:dyDescent="0.55000000000000004">
      <c r="A33" s="2" t="s">
        <v>135</v>
      </c>
      <c r="B33">
        <v>0.7856758453315893</v>
      </c>
      <c r="E33">
        <v>0.43884596766268935</v>
      </c>
      <c r="F33">
        <v>4.4272191195567148</v>
      </c>
      <c r="G33">
        <v>0.43193824819224574</v>
      </c>
      <c r="H33">
        <v>100</v>
      </c>
    </row>
  </sheetData>
  <hyperlinks>
    <hyperlink ref="A1" location="Contents!A1" display="Contents" xr:uid="{34775B28-F3F5-420F-8437-0F14625415D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refs</vt:lpstr>
      <vt:lpstr>refs2</vt:lpstr>
      <vt:lpstr>disag</vt:lpstr>
      <vt:lpstr>Contents</vt:lpstr>
      <vt:lpstr>figsectorstruc</vt:lpstr>
      <vt:lpstr>figsectorstruc2</vt:lpstr>
      <vt:lpstr>figexpimpintensity</vt:lpstr>
      <vt:lpstr>figexpimpintensity2</vt:lpstr>
      <vt:lpstr>figfacdemstruc</vt:lpstr>
      <vt:lpstr>figfacdemstruc2</vt:lpstr>
      <vt:lpstr>figlabdemstruc</vt:lpstr>
      <vt:lpstr>figlabdemstruc2</vt:lpstr>
      <vt:lpstr>figemploystruc</vt:lpstr>
      <vt:lpstr>figemploystruc2</vt:lpstr>
      <vt:lpstr>figdemstruc</vt:lpstr>
      <vt:lpstr>figdemstruc2</vt:lpstr>
      <vt:lpstr>figincomestruc</vt:lpstr>
      <vt:lpstr>figincomestruc2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Cicowiez</dc:creator>
  <cp:lastModifiedBy>Martin Cicowiez</cp:lastModifiedBy>
  <dcterms:created xsi:type="dcterms:W3CDTF">2025-05-11T13:04:07Z</dcterms:created>
  <dcterms:modified xsi:type="dcterms:W3CDTF">2025-05-11T13:52:35Z</dcterms:modified>
</cp:coreProperties>
</file>